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defaultThemeVersion="124226"/>
  <mc:AlternateContent xmlns:mc="http://schemas.openxmlformats.org/markup-compatibility/2006">
    <mc:Choice Requires="x15">
      <x15ac:absPath xmlns:x15ac="http://schemas.microsoft.com/office/spreadsheetml/2010/11/ac" url="Y:\00-SEMOB\09- TERMOS DE REFERÊNCIA REALIZADOS - ENGENHARIA\2026\05 - PROC. 2026-8HQF1 - ESCOLA 9 SALAS\"/>
    </mc:Choice>
  </mc:AlternateContent>
  <xr:revisionPtr revIDLastSave="0" documentId="13_ncr:1_{70A2F045-945F-46A0-8912-DC9241C0CD86}" xr6:coauthVersionLast="47" xr6:coauthVersionMax="47" xr10:uidLastSave="{00000000-0000-0000-0000-000000000000}"/>
  <bookViews>
    <workbookView xWindow="28680" yWindow="-120" windowWidth="20730" windowHeight="11160" firstSheet="1" activeTab="3" xr2:uid="{00000000-000D-0000-FFFF-FFFF00000000}"/>
  </bookViews>
  <sheets>
    <sheet name="MATRIZ DE RISCO - PLANEJAMENTO" sheetId="1" r:id="rId1"/>
    <sheet name="MATRIZ DE RISCO - CONTRATO" sheetId="6" r:id="rId2"/>
    <sheet name="MEMÓRIA DE CÁLCULO" sheetId="3" r:id="rId3"/>
    <sheet name="LEGENDAS" sheetId="5" r:id="rId4"/>
  </sheets>
  <definedNames>
    <definedName name="_xlnm.Print_Area" localSheetId="3">LEGENDAS!$A$1:$J$47</definedName>
    <definedName name="_xlnm.Print_Area" localSheetId="0">'MATRIZ DE RISCO - PLANEJAMENTO'!$A$1:$K$40</definedName>
    <definedName name="_xlnm.Print_Area" localSheetId="2">'MEMÓRIA DE CÁLCULO'!$A$1:$E$33</definedName>
    <definedName name="_xlnm.Print_Titles" localSheetId="1">'MATRIZ DE RISCO - CONTRATO'!$4:$7</definedName>
    <definedName name="_xlnm.Print_Titles" localSheetId="0">'MATRIZ DE RISCO - PLANEJAMENTO'!$4:$6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9" i="6" l="1"/>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14" i="6"/>
  <c r="F18" i="6"/>
  <c r="F8" i="6" l="1"/>
  <c r="F9" i="6"/>
  <c r="F10" i="6"/>
  <c r="F11" i="6"/>
  <c r="F12" i="6"/>
  <c r="F13" i="6"/>
  <c r="F9" i="1" l="1"/>
  <c r="F10" i="1"/>
  <c r="F11" i="1"/>
  <c r="F12" i="1"/>
  <c r="F13" i="1"/>
  <c r="F14" i="1"/>
  <c r="F15" i="1"/>
  <c r="F16" i="1"/>
  <c r="F17" i="1"/>
  <c r="F18" i="1"/>
  <c r="F19" i="1"/>
  <c r="F20" i="1"/>
  <c r="F21" i="1"/>
  <c r="F22" i="1"/>
  <c r="F23" i="1"/>
  <c r="F24" i="1"/>
  <c r="F25" i="1"/>
  <c r="F26" i="1"/>
  <c r="F27" i="1"/>
  <c r="F8" i="1"/>
  <c r="F7" i="1"/>
</calcChain>
</file>

<file path=xl/sharedStrings.xml><?xml version="1.0" encoding="utf-8"?>
<sst xmlns="http://schemas.openxmlformats.org/spreadsheetml/2006/main" count="640" uniqueCount="384">
  <si>
    <t>R01</t>
  </si>
  <si>
    <t>Baixa</t>
  </si>
  <si>
    <t>Alto</t>
  </si>
  <si>
    <t>R02</t>
  </si>
  <si>
    <t>Especificações incompletas ou com requisitos irrelevantes ou indevidamente restritivos, com consequente indefinição do objeto e dificuldade de obtenção da  solução necessária ao atendimento da necessidade ou diminuição da competição  e aumento dos custos.</t>
  </si>
  <si>
    <t>Média</t>
  </si>
  <si>
    <t>R03</t>
  </si>
  <si>
    <t>Contratação que não produz resultados capazes de atender à necessidade da administração, com consequente desperdício de recursos públicos, ou levando à impossibilidade de contratar, com consequente não atendimento da necessidade que originou a contratação.</t>
  </si>
  <si>
    <t>R04</t>
  </si>
  <si>
    <t>Contratação sem realização de estudos técnicos preliminares</t>
  </si>
  <si>
    <t>R05</t>
  </si>
  <si>
    <t>Indefinição do conteúdo dos estudos técnicos preliminares</t>
  </si>
  <si>
    <t>R06</t>
  </si>
  <si>
    <t>Médio</t>
  </si>
  <si>
    <t>R07</t>
  </si>
  <si>
    <t>Definição de requisitos da contratação insuficientes</t>
  </si>
  <si>
    <t>Contratação de empresa que não atende à necessidade que originou a contratação, com consequente desperdício de recursos públicos</t>
  </si>
  <si>
    <t>R08</t>
  </si>
  <si>
    <t>Definição de requisitos da contratação indevidos</t>
  </si>
  <si>
    <t>R09</t>
  </si>
  <si>
    <t>Mensuração incorreta dos preços dos serviços</t>
  </si>
  <si>
    <t>Elevação de custos decorrente do incorreto levantamento dos preços mensurados</t>
  </si>
  <si>
    <t>R10</t>
  </si>
  <si>
    <t>R11</t>
  </si>
  <si>
    <t>R12</t>
  </si>
  <si>
    <t>R13</t>
  </si>
  <si>
    <t>Inexistência de análise de risco</t>
  </si>
  <si>
    <t>Equipe de planejamento da contratação elabora análise de risco da contratação e da gestão contratual</t>
  </si>
  <si>
    <t>R14</t>
  </si>
  <si>
    <t>Análise de risco deficiente</t>
  </si>
  <si>
    <t>Desconsideração de riscos relevantes, com consequente impacto causado por estes riscos</t>
  </si>
  <si>
    <t>R15</t>
  </si>
  <si>
    <t>R16</t>
  </si>
  <si>
    <t>R17</t>
  </si>
  <si>
    <t>Definição de mecanismos que propiciem a ingerência da organização na administração da contratada</t>
  </si>
  <si>
    <t>R18</t>
  </si>
  <si>
    <t>R19</t>
  </si>
  <si>
    <t>Cláusulas de penalidades genéricas</t>
  </si>
  <si>
    <t>Impossibilidade de aplicação de penalidades, com consequente impossibilidade de induzir o contrato a voltar a normalidade em caso de desconformidades na execução</t>
  </si>
  <si>
    <t>R20</t>
  </si>
  <si>
    <t>Indisponibilidade orçamentária, com consequente impossibilidade de contratação</t>
  </si>
  <si>
    <t>R21</t>
  </si>
  <si>
    <t>Empresas sem qualificação econômico- financeira adequada para a execução do objeto participando da licitação</t>
  </si>
  <si>
    <t>Contratação de empresa incapaz de executar a avença, com consequente não obtenção do objeto contratado e descumprimento, pela contratada, das obrigações previstas em legislação específica e no contrato</t>
  </si>
  <si>
    <t>Alta</t>
  </si>
  <si>
    <t>Atestado de capacidade técnica exigido determina  comprovação de execução do objeto com características, prazo ou qualidade desproporcional do objeto que se deseja contratar</t>
  </si>
  <si>
    <t>Empresas sem qualificação técnica adequada para a prestação de serviços de terceirização participando da licitação</t>
  </si>
  <si>
    <t>Contratação de proposta que não espelha a realidade dos preços de mercado, ocasionando a não execução dos serviços na quantidade e/ou qualidade exigidas</t>
  </si>
  <si>
    <t>Aceitação ou à recusa de propostas em desacordo com o edital, com consequente contratação de empresa incapaz e/ou inidônea para a execução do objeto</t>
  </si>
  <si>
    <t>R30</t>
  </si>
  <si>
    <t>R31</t>
  </si>
  <si>
    <t>Licitação fracassada ou deserta</t>
  </si>
  <si>
    <t>Baixo</t>
  </si>
  <si>
    <t>R32</t>
  </si>
  <si>
    <t>Autoridade competente deve capacitar os gestores e fiscais do contrato para realizarem uma melhor administração do contrato, proporcionando uma fiscalização mais efetiva</t>
  </si>
  <si>
    <t>R33</t>
  </si>
  <si>
    <t>Elementos básicos do contrato não estão claros de forma uniforme para as partes do contrato</t>
  </si>
  <si>
    <t>Diferenças de entendimentos e expectativas entre as partes, com consequente atraso durante a execução do contrato devido à necessidade de esclarecer os pontos com entendimento divergente</t>
  </si>
  <si>
    <t>Gestão do Contrato e a equipe de planejamento realiza uma reunião extraordinária com a empresa e seu preposto a fim de esclarecer e todos os pontos inexatos previstos no Contrato</t>
  </si>
  <si>
    <t>Falta de padronização na fiscalização contratual</t>
  </si>
  <si>
    <t>Gestão e fiscalização deficiente, haja vista a multiplicidade de procedimentos utilizados pelos atores envolvidos em virtude da falta de padronização, como também a dificuldade de comunicação com a contratada gerada pelo mesmo motivo</t>
  </si>
  <si>
    <t>Gestão do contrato deve realizar reunião com todos os fiscais a fim de padronizar os procedimentos a serem executados pela fiscalização</t>
  </si>
  <si>
    <t>Ausência de consequências para a contratada caso não mantenha as condições de habilitação e qualificação exigidas na licitação</t>
  </si>
  <si>
    <t>Contratada não manter essas condições, com consequente retorno de todos os riscos que foram mitigados por meio dos critérios de habilitação e qualificação da licitação</t>
  </si>
  <si>
    <t>Os gestores e fiscais dos contratos atuam sem nomeação formal</t>
  </si>
  <si>
    <t>Gestor e/ou Fiscal do contrato  não possui tempo suficiente para desempenhar as atividades</t>
  </si>
  <si>
    <t>Não fiscalização adequada dos aspectos sob sua responsabilidade, com consequente não detecção de descumprimento de partes da avença com suas consequências</t>
  </si>
  <si>
    <t>Falta de sistematização sobre o que deve ser verificado na fiscalização contratual</t>
  </si>
  <si>
    <r>
      <rPr>
        <sz val="12"/>
        <rFont val="Arial"/>
        <family val="2"/>
      </rPr>
      <t>Demora no processo de contratação,
gerando prejuízos ao andamento das atividades da Administração</t>
    </r>
  </si>
  <si>
    <r>
      <rPr>
        <sz val="12"/>
        <rFont val="Arial"/>
        <family val="2"/>
      </rPr>
      <t>Gestor do contrato revisa os atos praticados pela fiscalização a afim de atestar somente o que foi efetivamente
executado</t>
    </r>
  </si>
  <si>
    <t>IDENTIFICAÇÃO DO RISCO</t>
  </si>
  <si>
    <t>ANÁLISE DO RISCO</t>
  </si>
  <si>
    <t>RESPOSTA AO RISCO</t>
  </si>
  <si>
    <t>Descrição</t>
  </si>
  <si>
    <t>Dano</t>
  </si>
  <si>
    <t>Ações preventivas</t>
  </si>
  <si>
    <t>Ações contingenciais</t>
  </si>
  <si>
    <t>Responsável</t>
  </si>
  <si>
    <t>Classificação</t>
  </si>
  <si>
    <t>Escalade Probabilidade (P) – Associada às chances do risco ocorrer.</t>
  </si>
  <si>
    <t>Descritor</t>
  </si>
  <si>
    <t>Nível</t>
  </si>
  <si>
    <t>Evento extraordinário ou improvável – sem histórico de ocorrência, poderá até ocorrer, mas nada nas circunstâncias indicam essa possibilidade.</t>
  </si>
  <si>
    <t>Evento raro – De forma inesperada ou casual, o evento poderá ocorrer, poisas circunstâncias pouco indicam essa possibilidade.</t>
  </si>
  <si>
    <t>Evento possível - De alguma forma, o evento poderá ocorrer, pois as circunstâncias indicam moderadamente essa possibilidade de frequência reduzida e com histórico de ocorrência parcialmente conhecido.</t>
  </si>
  <si>
    <r>
      <t>Evento provável, usual – De forma até esperada, o evento poderá ocorrer, pois as circunstâncias indicam fortemente essa possibilidade, com histórico de ocorrência</t>
    </r>
    <r>
      <rPr>
        <sz val="12"/>
        <color rgb="FF000000"/>
        <rFont val="Arial"/>
        <family val="2"/>
      </rPr>
      <t xml:space="preserve"> a</t>
    </r>
    <r>
      <rPr>
        <sz val="12"/>
        <color rgb="FF1B1C1B"/>
        <rFont val="Arial"/>
        <family val="2"/>
      </rPr>
      <t>mplamente conhecido.</t>
    </r>
  </si>
  <si>
    <t>Evento praticamente certo – De forma inequívoca, o evento ocorrerá, as circunstâncias indicam claramente essa possibilidade, evento repetitivo e constante.</t>
  </si>
  <si>
    <t>Impacto insignificante nos objetivos.</t>
  </si>
  <si>
    <t>Impacto mínimo nos objetivos.</t>
  </si>
  <si>
    <t>Impacto mediano nos objetivos, com possibilidade de recuperação.</t>
  </si>
  <si>
    <t>Impacto significante nos objetivos, com possibilidade remota de recuperação, de díficil reversão.</t>
  </si>
  <si>
    <t>Impacto máximo nos objetivos, sem possibilidade de recuperação, irreversível.</t>
  </si>
  <si>
    <t>Risco Baixo (RB)</t>
  </si>
  <si>
    <t>0 - 9,99</t>
  </si>
  <si>
    <t>Risco Médio (RM)</t>
  </si>
  <si>
    <t>10 - 39,99</t>
  </si>
  <si>
    <t>Risco Alto (RA)</t>
  </si>
  <si>
    <t>40 - 79,99</t>
  </si>
  <si>
    <t>Risco Extremo (RE)</t>
  </si>
  <si>
    <t>80 - 100</t>
  </si>
  <si>
    <t>Muito Baixa</t>
  </si>
  <si>
    <t>Muito Alta</t>
  </si>
  <si>
    <t>Muito Baixo</t>
  </si>
  <si>
    <t>Muito Alto</t>
  </si>
  <si>
    <t>Escalade Impacto (I) - Associada às consequências no caso do risco ocorrer</t>
  </si>
  <si>
    <t>Nível de Risco (P x I)</t>
  </si>
  <si>
    <t>IMPACTO</t>
  </si>
  <si>
    <t>RM</t>
  </si>
  <si>
    <t>RA</t>
  </si>
  <si>
    <t>RE</t>
  </si>
  <si>
    <t>RB</t>
  </si>
  <si>
    <t>PROBABILIDADE</t>
  </si>
  <si>
    <t>MATRIZ DE RISCO</t>
  </si>
  <si>
    <t>DIRETRIZES PARA PRIORIZAÇÃO OU TRATAMENTO DE RISCO</t>
  </si>
  <si>
    <t>Nível de risco (P) x (I)</t>
  </si>
  <si>
    <t>Probabilidade (P)</t>
  </si>
  <si>
    <t>Grau de
Impacto (I)</t>
  </si>
  <si>
    <t>Risco</t>
  </si>
  <si>
    <t>Equipe responsável pelo planejamento da contratação não detém as competências multidisciplinares necessárias à execução da atividade.</t>
  </si>
  <si>
    <t>Matriz de risco</t>
  </si>
  <si>
    <t>Capacitar os membros da Equipe de Planejamento da Contratação ou nomear membros já capacitados.</t>
  </si>
  <si>
    <t>Autoridade competente deve reavaliar a Equipe ou capacitar os membros de forma tempestiva.</t>
  </si>
  <si>
    <t>Secretário da pasta demandante</t>
  </si>
  <si>
    <t>Executar o processo de planejamento de forma muito simplificada para contratações.</t>
  </si>
  <si>
    <t>a) Nomear membros com qualificação sufuciente. b) A equipe de planejamento deve executar as atividades de planejamento de forma mais exaustiva.</t>
  </si>
  <si>
    <r>
      <t>Contratação que não produz resultados capazes de atender à necessidade da administração, com consequente desperdício de recursos públicos; ou levando à impossibilidade de contratar, com consequente não atendimento da necessidade que originou a contratação; ou levando a</t>
    </r>
    <r>
      <rPr>
        <sz val="12"/>
        <color rgb="FFFF0000"/>
        <rFont val="Arial"/>
        <family val="2"/>
      </rPr>
      <t xml:space="preserve"> </t>
    </r>
    <r>
      <rPr>
        <sz val="12"/>
        <rFont val="Arial"/>
        <family val="2"/>
      </rPr>
      <t>especificações indevidamente restritivas, com consequente diminuição da competição e aumento indevido do custo da contratação.</t>
    </r>
  </si>
  <si>
    <t>Elaboração do Estudo Técnico Preliminar pela equipe de planejamento.</t>
  </si>
  <si>
    <t>Equipe de Planejamento da Contratação / Setor requisitante.</t>
  </si>
  <si>
    <t>Autoridade competente/ Setor requisitante deve exigir a elaboração do ETP através de um despacho feito dentro do processo, logo após a emissão da portaria de nomeação da equipe.</t>
  </si>
  <si>
    <t>Estudos técnicos preliminares cujo conteúdo não permite atingir seu objetivo, com consequente desperdício de recursos públicos.</t>
  </si>
  <si>
    <t>Designação de equipe capacitada tecnicamente e empenhada em realizar um estudo pormenorizado de acordo com as necessidades.</t>
  </si>
  <si>
    <t>Autoridade competente deve reavaliar a equipe e/ou capacitar os membros além de revisar todo e qualquer documento a ele encaminhado para verificar o seu real atendimento às necessidades.</t>
  </si>
  <si>
    <t>Equipe de planejamento da contratação elabora quadro com requisitos mínimos necessários para o atendimento das necessidades, avaliando se as exigências que limitam a participação dos licitantes são realmente
indispensáveis.</t>
  </si>
  <si>
    <t>Equipe de Planejamento da Contratação.</t>
  </si>
  <si>
    <t>Tomar as providências necessárias ao saneamento do processo no menor prazo possível a fim de eliminar os vícios e irregularidades.</t>
  </si>
  <si>
    <t>Limitação indevida da competição com consequente atraso na contratação.</t>
  </si>
  <si>
    <t>Equipe de planejamento da contratação elabora quadro com requisitos necessários para o atendimento das necessidades, avaliando se as exigências realmente são devidas.</t>
  </si>
  <si>
    <t>A equipe de planejamento da contratação deve se basear nos preços constantes nas tabelas de referenciais como SINAPI, DER-ES e SICRO, não  suficiente, poderá basear-se em contratações similares de outros órgãos e entidades públicas, sítios eletrônicos especializados e cotação com fornecedores.</t>
  </si>
  <si>
    <t>Frustração do setor demandante e da Administração Pública, com consequente não atendimento da necessidade que gerou a contratação.</t>
  </si>
  <si>
    <t>Definição de resultados não realistas.</t>
  </si>
  <si>
    <t>Equipe de planejamento da contratação deve avaliar a possibilidade da contratação alcançar os resultados esperados definidos pela área requisitante. Se a equipe de planejamento considerar que os resultados não são realistas, deve negociar com a área requisitante para ajustar as expectativas, planejando, assim, uma contratação viável.</t>
  </si>
  <si>
    <t>Desconsideração dos riscos existentes na contratação e estão do contrato, com consequente impacto causado por todos os riscos desconsiderados.</t>
  </si>
  <si>
    <t>Equipe de planejamento da contratação elabora análise de risco apronfudada da contratação e da gestão contratual.</t>
  </si>
  <si>
    <t>Termo de referência (TR) ou Projeto Básico (PB) incompleto ou inconsistente</t>
  </si>
  <si>
    <t>TR/PB cujo conteúdo não permite selecionar a proposta mais vantajosa para a Administração ou a contrato sem mecanismos adequados para a gestão contratual,com consequente desperdício de recursos públicos</t>
  </si>
  <si>
    <t>Questionamentos quanto a exigências contidas no edital.</t>
  </si>
  <si>
    <t>Surgimento de questionamentos no certame, com consequente paralisação do certame até que a exigência seja compreendida ou revista.</t>
  </si>
  <si>
    <t>Definir as regras gerais da contratação de forma clara no Edital e em seus anexos, atentar à legislação vigente no tocante a exigências de marcas, modelos e requisitos excludentes.</t>
  </si>
  <si>
    <t>Equipe de planejamento realiza levantamento das falhas verificadas nos contratos anteriores junto à gestão e fiscalização contratual; verifica todas as atividades necessárias ao bom desempenho e atendimento das necessidades,  bem como incluir no TR/PB todos os direitos e deveres - tanto da contratante quanto da contratada - de forma clara e objetiva.</t>
  </si>
  <si>
    <t>CPL e equipe de planejamento  devem dar celeridade aos questionamentos levantados, quando for o caso, pelos licitantes e realizar a revisão das exigências impostas para adequá-las às orientações existentes.</t>
  </si>
  <si>
    <t>Equipe de Planejamento da Contratação / CPL</t>
  </si>
  <si>
    <t>Caraterização de execução indireta ilegal, com consequente prática de ilícito trabalhista.</t>
  </si>
  <si>
    <t>Equipe de planejamento da contratação deve definir, no modelo de execução do objeto, que:
a) a interação entre o órgão e a contratada ocorra essencialmente por intermédio do preposto, com exceção de
serviços que exijam interação direta entre os usuários do serviço e a contratada;
b) aspectos relativos à relação contratual entre a contratada e seus funcionários sejam tratados entre essas duas
partes, sem interferência do órgão;
c) definir claramente elementos que incluam a qualificação técnica necessária para assumir cada posto de serviço e os documentos que servirão para comprovar a qualificação
exigida junto ao órgão;
d) é vedado aos servidores públicos, formal ou informalmente, qualquer tipo de ingerência, ou influência sobre a
administração da contratada, ou comando direto sobre os funcionários</t>
  </si>
  <si>
    <t>Equipe de planejamento da contratação inclui no modelo de gestão do contrato cláusulas de penalidades observando as seguintes diretrizes:
a) atrelar multas às obrigações da contratada estabelecidas no modelo de execução do objeto no TR;
b) definir o rigor de cada multa de modo que seja proporcional ao prejuízo causado pela desconformidade;
c) definir a forma de cálculo da multa, de modo que seja o mais simples possível;
d) definir as condições para aplicações de glosas, bem como as respectivas formas de cálculo</t>
  </si>
  <si>
    <t>Valor estimado da contratação acima do valor do crédito orçamento do Setor requisitante.</t>
  </si>
  <si>
    <t>Equipe de planejamento verifica junto ao Secretário do setor requisitante a informação sobre a disponibilidade orçamentária que comporte o valor  estimado para a contratação.</t>
  </si>
  <si>
    <t>a) A equipe de planejamento da contratação, inclui no TR/PB exigências de qualificação econômico-financeira, conforme a Lei nº 14.133/21.                             b) A CPL inclui no edital as exigencias contidas no TR/PB.</t>
  </si>
  <si>
    <t>Limitação indevida da competição, ou interrupção do processo de contratação.</t>
  </si>
  <si>
    <t xml:space="preserve">a) Equipe de planejamento da contratação inclui exigência de apresentação de atestado para comprovação da qualificação técnica nos termos da Lei nº 14.133/21.
b) deve-se explicitar as características relevantes do objeto que serão objeto de comprovação do atestado, não se devendo fazer descrições genéricas que podem deixar margem de dúvida quanto ao que deve ser comprovado;
</t>
  </si>
  <si>
    <t>Equipe de Planejamento da Contratação</t>
  </si>
  <si>
    <t>Contratação de empresas incapazes de executar a avença, com consequente não obtenção do objeto contratado e descumprimento, pela contratada, das obrigações previstas em legislação específica e no contrato.</t>
  </si>
  <si>
    <t>a) A equipe de planejamento da contratação, inclui no TR/PB exigências de qualificação técnica, nos termos da Lei nº 14.133/21.                                b) A CPL inclui no edital as exigencias contidas no TR/PB.</t>
  </si>
  <si>
    <t>Licitante vencedora apresenta proposta com valores dos serviços abaixo do mercado.</t>
  </si>
  <si>
    <t>a) Equipe de planejamento deve descrever detalhadamente todo o modo de execução dos serviços que estão previstos no TR/PB, para evitar que sejam cotados de maneira errônea pelos participantes da licitação. Elaborar, também, mapa de preços que servirá de orientação quanto aos valores dos itens exigidos.                                  b) A CPL inclui no edital o modo de execução dos serviços contidos no TR/PB.</t>
  </si>
  <si>
    <t>Manter no quadro de integrantes da CPL funcionários devidamente capacitados, possuindo as competencias multidisciplinares necessárias a execução da atividade, além de que deverão estar atualizados com as jurisprudências e normas em geral no tocante ao processo licitatório.</t>
  </si>
  <si>
    <t>a) Verificar as exigências solicitadas e analisar se encontram-se compatíveis com a realidade do mercado;                                                                       b) Especificar o serviço de forma concisa e coerente com o que o mercado pode oferecer;      c) Dar ampla publicidade ao edital</t>
  </si>
  <si>
    <t>Repetição da licitação com a devida revisão dos motivos que originaram  o seu fracasso.</t>
  </si>
  <si>
    <t>Muito Alto    10</t>
  </si>
  <si>
    <t>Alto                  08</t>
  </si>
  <si>
    <t>Médio           05</t>
  </si>
  <si>
    <t>Baixo            02</t>
  </si>
  <si>
    <t>Muito Baixo 01</t>
  </si>
  <si>
    <t>Muito Baixa       01</t>
  </si>
  <si>
    <t>Baixa       02</t>
  </si>
  <si>
    <t>Média       05</t>
  </si>
  <si>
    <t>Alta          08</t>
  </si>
  <si>
    <t>Muito Alta  10</t>
  </si>
  <si>
    <t>Nível de risco muito além do apetite a risco.                                                             Qualquer risco nesse nível deve ser comunicado à governança e alta administração e ter uma resposta imediata. Postergação de medidas só com autorização do dirigente máximo.</t>
  </si>
  <si>
    <t>Nível de risco além do apetite a risco.                                                                                     Qualquer risco nesse nível deve ser comunicado a alta administração e ter uma ação tomada em período determinado. Postergação de medidas só com autorização do dirigente de área.</t>
  </si>
  <si>
    <t>Nível de risco dentro do apetite a risco.                                                                                           Geralmente nenhuma medida especial é necessária, porém requer atividades de monitoramento específicas e atenção da gerência na manutenção de respostas e controles para manter o risco nesse nível, ou reduzi-lo sem custos adicionais.</t>
  </si>
  <si>
    <t>Nível de risco dentro do apetite a risco, mas é possível que existam oportunidades de maior retorno que podem ser exploradas assumindo-se mais riscos, avaliando a relação custos x benefícios, como diminuir o nível de controles.</t>
  </si>
  <si>
    <t>Não fiscalização adequada dos serviços e obrigações contidas no TR/PB, com consequente não detecção de descumprimento de partes da avença com suas consequências.</t>
  </si>
  <si>
    <t>Questionamento da legitimidade dos atos praticados na gestão contratual, com consequente impossibilidade de responsabilizar as partes do contrato e os agentes públicos que atuaram sem delegação formal</t>
  </si>
  <si>
    <t>Autoridade competente identifica os gestores e fiscais de contratos que estão atuando sem portaria e emite tal documento imediatamente.</t>
  </si>
  <si>
    <t>Gestor e/ou Fiscal nomeado para atuar na gestão ou fiscalização  contratual que não tenha tempo hábil para executar a atividade notifica formalmente autoridade que o designou do fato e, após notificação, a autoridade competente avalia o mérito e toma as providências necessárias.</t>
  </si>
  <si>
    <t>Ocorrência de acidente de trabalho</t>
  </si>
  <si>
    <t>R22</t>
  </si>
  <si>
    <t>R23</t>
  </si>
  <si>
    <t>R24</t>
  </si>
  <si>
    <t>R25</t>
  </si>
  <si>
    <t>R26</t>
  </si>
  <si>
    <t>R27</t>
  </si>
  <si>
    <t>R28</t>
  </si>
  <si>
    <t>R29</t>
  </si>
  <si>
    <t>A CPL da PMF não possuir as competências multidisciplinares necessárias à execução da atividade (conhecimentos técnicos do objeto, conhecimentos jurídicos aprofundados)</t>
  </si>
  <si>
    <t>Secretaria Municipal de Administração</t>
  </si>
  <si>
    <t>Aceites provisórios e definitivos em objetos parcialmente executados ou não executados, com consequente pagamento indevido</t>
  </si>
  <si>
    <t>R34</t>
  </si>
  <si>
    <t>Responsáveis pela Gestão e Fiscalização do contrato não detém as competências multidisciplinares necessárias à execução da atividade</t>
  </si>
  <si>
    <t>ANEXO A - FASE DE PLANEJAMENTO DA CONTRATAÇÃO</t>
  </si>
  <si>
    <t>ANEXO B - FASE DE GESTÃO CONTRATUAL</t>
  </si>
  <si>
    <t>LEGENDA</t>
  </si>
  <si>
    <t>MEMÓRIA DE CALCULO DA MATRIZ DE RISCOS</t>
  </si>
  <si>
    <t>RESPONSÁVEIS PELA ELABORAÇÃO DA MATRIZ DE RISCO</t>
  </si>
  <si>
    <t>ADMINISTRATIVOS</t>
  </si>
  <si>
    <t>CONTRATANTE                                                               Equipe de Planejamento da Contratação / Gestor e Fiscal do Contrato</t>
  </si>
  <si>
    <t>CONTRATANTE                                                   Equipe de Planejamento da Contratação / Setor requisitante</t>
  </si>
  <si>
    <t>CONTRATANTE                                 Secretário do setor demandante/
Gestor do Contrato</t>
  </si>
  <si>
    <t>CONTRATANTE                                        Equipe de Planejamento da Contratação.</t>
  </si>
  <si>
    <t>CONTRATANTE                                    Secretário do setor demandante.</t>
  </si>
  <si>
    <t>CONTRATANTE                                           Secretário do setor demandante/
Gestor e Fiscal do Contrato</t>
  </si>
  <si>
    <t>CONTRATANTE                                                 Equipe de planejamento da contratação/ Gestor e Fiscal do Contrato</t>
  </si>
  <si>
    <t>EXECUÇÃO</t>
  </si>
  <si>
    <t>CONTRATADA</t>
  </si>
  <si>
    <t>Na ocorrência do risco, a contratada se
responsabilizará pelos danos e prejuízos,
bem como acionamento do seguro, conforme
o caso/situação.</t>
  </si>
  <si>
    <r>
      <rPr>
        <b/>
        <sz val="12"/>
        <rFont val="Arial"/>
        <family val="2"/>
      </rPr>
      <t>REDUZIR</t>
    </r>
    <r>
      <rPr>
        <sz val="12"/>
        <rFont val="Arial"/>
        <family val="2"/>
      </rPr>
      <t xml:space="preserve">                                                                                           Equipe de planejamento da contratação prevê no modelo de execução do objeto que ocorrerá uma reunião de iniciação do contrato, imediatamente após a assinatura deste, com a presença das partes interessadas, para esclarecer os pontos fundamentais do Contrato, além de dispor de forma clara e objetiva os direitos e obrigações de ambas as partes.</t>
    </r>
  </si>
  <si>
    <t>Atrasos no pagamento à contratada ocorrido por causas diversas, prejudicando a evolução dos serviços.</t>
  </si>
  <si>
    <t>Alteração de custos.
Alteração dos prazos.
Paralisação dos serviços/obra.</t>
  </si>
  <si>
    <t>Na ocorrência do risco, possibilidade de
aplicação de penalidades e de suspensão,
assim como revisão, paralização e rescisao
do contrato.</t>
  </si>
  <si>
    <t>CONTRATANTE</t>
  </si>
  <si>
    <t>Descumprimento por parte da contratada das obrigações trabalhistas, previdenciárias e com FGTS.</t>
  </si>
  <si>
    <t>Possibilidade de aplicação de
multas/penalidades.
Alteração dos prazos.
Paralisação dos serviços/obra.</t>
  </si>
  <si>
    <t>Na ocorrência do risco, possibilidade de
aplicação de penalidades e de suspensão ou
rescisão do contrato.</t>
  </si>
  <si>
    <t>Problemas de liquidez financeira da contratada ou de subcontratadas no decorrer da obra.</t>
  </si>
  <si>
    <t>Custos administrativos para realização de
nova licitação/contratação.
Possível perecimento dos serviços
executados.
Alteração dos prazos.</t>
  </si>
  <si>
    <t>Descobertas arqueológicas ou outras
interferências com patrimônio cultural.</t>
  </si>
  <si>
    <t>Caso seja comprovado o impacto das
descobertas arqueológicas no cronograma da
obra, a contratante fará a prorrogação de
prazo necessária, bem como poderá suportar
o custo de eventuais adequações e do regular
reajustamento contratual.</t>
  </si>
  <si>
    <t>Descarte irregular de resíduos em decorrência da execução do serviço pela contratada.</t>
  </si>
  <si>
    <t>Possibilidade de contaminação de
mananciais e águas subterrâneas (lençol
freático).
Alteração de custos.
Alteração dos prazos.
Paralisação dos serviços/obra.
Possibilidade de danos materiais, morais,
físicos, ambientais, dentre outros.
Possibilidade de aplicação de multas e
sanções pelos órgãos competentes.
Responsabilização criminal.</t>
  </si>
  <si>
    <t>Na ocorrência do risco, a contratada arcará
com os prejuízos advindos.
Possibilidade de aplicação de penalidades e
paralisação do contrato.</t>
  </si>
  <si>
    <t>Possibilidade de danos leves ou moderados
a terceirizados, empregados da Contratante
e/ou terceiros.
Paralisação das obras ou atraso no
cronograma de execução.
Aumento dos custos.
Necessidade de repor os serviços, materiais
e equipamentos danificados.
Responsabilidade civil por danos à
propriedade da contratante ou de terceiros.
Indenizações por danos materiais ou morais
a eventuais vítimas.
Condenações na esfera trabalhista.
Multas, embargos e outras penalidades
aplicadas por órgãos de fiscalização.
Responsabilização penal dos responsáveis
técnicos.                                                                                Além da materialização prevista acima
(quadro/célula), possibilidade de danos
graves, sequelas ou morte a terceirizados,
empregados da Contratante e/ou terceiros.</t>
  </si>
  <si>
    <r>
      <rPr>
        <b/>
        <sz val="12"/>
        <color rgb="FF000000"/>
        <rFont val="Arial"/>
        <family val="2"/>
      </rPr>
      <t>REDUZIR/COMPARTILHAR</t>
    </r>
    <r>
      <rPr>
        <sz val="12"/>
        <color rgb="FF000000"/>
        <rFont val="Arial"/>
        <family val="2"/>
      </rPr>
      <t xml:space="preserve">
A contratada deve executar procedimentos e serviços
(escavações, escoramentos, aterros, reaterros)
conforme normas de segurança, projetos e definições
geotécnicas, assumindo todos os custos visando a
obtenção de segurança da obra.
A contratada deve fornecer equipamentos de proteção
individual e coletivo com certificação, bem como
orientações de uso, fiscalização de sua correta utilização
e cumprimento da legislação pertinente (NR's de
Segurança do Trabalho).
Acompanhamento de obra/serviços por
engenheiro/técnico de segurança do trabalho.
Acompanhamento da obra por seu responsável técnico
e equipe de fiscalização.                                                      Possibilidade de contratação de seguro de
responsabilidade civil ou de risco de engenharia com
cobertura adequada.</t>
    </r>
  </si>
  <si>
    <t>Ocorrência de eventos climáticos e ambientais comuns, como chuvas e outros eventos climáticos ordinários na região da realização das obras.</t>
  </si>
  <si>
    <t>Alteração nos custos.
Perda de serviços e/ou materiais.
Danos às instalações.
Mudança no cronograma da obra.
Dificuldade de acesso à obra.</t>
  </si>
  <si>
    <t>Na ocorrência do risco, a contratada arcará
com os prejuízos advindos, inclusive aqueles
decorrentes de paralisação.
A contratada executará novamente os
serviços perdidos, repondo também os
materiais e equipamentos danificados.
Possibilidade de aplicação de penalidades e
de suspensão ou rescisão do contrato.</t>
  </si>
  <si>
    <t>Ocorrência de eventos climáticos e ambientais extremos, como chuvas, alagamentos, granizo, raios e outros eventos climáticos extraordinários na região da realização das obras.</t>
  </si>
  <si>
    <t>Na ocorrência do risco, a contratada arcará
com os prejuízos materiais advindos.                                   Já a contratante arcará com a possibilidade de prorrogação de prazo equivalente ao número de dias de chuva além da média histórica do local, durante o período total de execução da obra. Também poderá ser admitidas outras prorrogações de prazo estritamente para reparar os estragos causados pelas ocorrências climáticas.</t>
  </si>
  <si>
    <t>CONTRATADA / CONTRATANTE</t>
  </si>
  <si>
    <t>Ocorrência de greves ou manifestações dos
empregados da contratada ou das
subcontratadas.</t>
  </si>
  <si>
    <t>Alteração de custos.
Alteração dos prazos.
Paralisação dos serviços/obra.
Eventual interposição de ação trabalhista</t>
  </si>
  <si>
    <t>Na ocorrência do risco, possibilidade de
aplicação de penalidades.
Alterações nos custos com salários
decorrentes de reajustes salariais,
concedidos por meio de dissídios, acordos ou
convenções coletivas de trabalho, não
ensejarão a recomposição extraordinária do
equilíbrio econômico-financeiro do contrato,
haja vista este ser um acontecimento
previsível, de acordo com jurisprudência do
STJ, e que deve ser suportado
exclusivamente pela contratada.</t>
  </si>
  <si>
    <t>Greves de trabalhadores externos à
obra/contrato, como setor de transporte, órgãos governamentais, dentre outros, desde que por prazo igual ou inferior a 15 (quinze) dias.</t>
  </si>
  <si>
    <t>A contratada arcará com os prejuízos e
atrasos decorrentes em greves de até 15
dias, a cada período de 12 meses.</t>
  </si>
  <si>
    <t>Greves de trabalhadores externos à
obra/contrato, como setor de transporte, órgãos governamentais, dentre outros, desde que por prazo superior a 15 (quinze) dias.</t>
  </si>
  <si>
    <t>Na ocorrência do risco, caso a greve possua
comprovado impacto no andamento dos
trabalhos, a contratante prorrogará o contrato
pelo prazo necessário (excetuando-se os 15
primeiros dias), mas não suportará nenhum
encargo adicional.</t>
  </si>
  <si>
    <t>Ocorrência de epidemia/pandemia durante a
execução contratual, com possíveis impactos ao andamento da obra e necessidade de medidas
para proteção dos trabalhadores.
Excetua-se deste risco o caso em que a
contratante, órgãos externos ou ações do
Governo, estalecidas em Decretos, que exijam a paralisação do contrato/obra.</t>
  </si>
  <si>
    <t>Na ocorrência do risco, a contratada se
responsabilizará por fornecer todos os EPIs e
EPCs para a segurança de seus
colaboradores, assim como respeitar as
recomendações/portarias do Ministério da
Saúde.</t>
  </si>
  <si>
    <t>Roubos e furtos, ocorridos por causas diversas até o recebimento da obra pela Contratante, prejudicando a evolução do serviço.</t>
  </si>
  <si>
    <t>Aumento de custos de execução.
Eventuais atrasos para a aquisição de novos
bens.
Eventuais danos às instalações do canteiro
de obras ou da contratante.</t>
  </si>
  <si>
    <t>A contratada assumirá os prejuízos
decorrentes de roubos e furtos, inclusive
reposição de equipamentos para
cumprimento do objeto.</t>
  </si>
  <si>
    <t>Atos de vandalismo que causem danos às
instalações ou aos equipamentos/materiais, antes do recebimento pela contratante</t>
  </si>
  <si>
    <t>Aumento de custos de execução.
Atrasos do cronograma de execução.
Custos com reparo ou descarte dos itens
danificados.</t>
  </si>
  <si>
    <t>A contratada assumirá os prejuízos
decorrentes do ato de vandalismo, inclusive
reposição de equipamentos para
cumprimento do objeto.</t>
  </si>
  <si>
    <t>Ocorrência de força maior objeto de cobertura por seguro garantia no Brasil.</t>
  </si>
  <si>
    <t>Não cumprimento do contrato.
Alteração de custos.
Alteração dos prazos.
Paralisação dos serviços/obra.</t>
  </si>
  <si>
    <t>Na ocorrência do risco, a contratada se
responsabilizará pelos danos e prejuízos,
bem como acionamento do seguro.</t>
  </si>
  <si>
    <t>Ocorrência de força maior não garantida por
seguro de risco no Brasil ou cujo valor do prêmio seja incompatível com o valor do contrato.</t>
  </si>
  <si>
    <t>Na ocorrência do risco, possibilidade de
aditivo de prazo e/ou suspensão temporária
do contrato.
Possibilidade de revisão contratual mediante
a apresentação de justificativas e
documentos comprobatórios.</t>
  </si>
  <si>
    <t>Prejuízos causados a terceiros devido à
realização das obras, inclusive aqueles
ocasionados por recalques do solo, vibração, movimentação de terra, tráfego de maquinário de grande porte, explosões, dentre outros.</t>
  </si>
  <si>
    <t>Aumento do custo de execução.
Aumento dos prazos.
Paralisação da obra por ações judiciais ou
por órgãos de fiscalização.
Pagamento de indenizações.
Aplicação de multas e sanções pelos órgãos
competentes.</t>
  </si>
  <si>
    <t>Na ocorrência do risco, a contratada assumirá
os custos relativos aos reparos das
propriedades dos terceiros, indenizações,
multas, sanções, dentre outros.</t>
  </si>
  <si>
    <t>R35</t>
  </si>
  <si>
    <t>R36</t>
  </si>
  <si>
    <t>R37</t>
  </si>
  <si>
    <t>R38</t>
  </si>
  <si>
    <t>R39</t>
  </si>
  <si>
    <t>R40</t>
  </si>
  <si>
    <t>R41</t>
  </si>
  <si>
    <t>R42</t>
  </si>
  <si>
    <t>R43</t>
  </si>
  <si>
    <t>R44</t>
  </si>
  <si>
    <t>R45</t>
  </si>
  <si>
    <t>Erros, defeitos e/ou imperícia na execução dos serviços/projeto(s) pela contratada, decorrente de causas diversas.</t>
  </si>
  <si>
    <t>Reconstrução total ou parcial de serviços.
Alteração de custos.
Alteração dos prazos.
Paralisação dos serviços/obra.
Possibilidade de danos materiais, morais,
físicos, ambientais, dentre outros.
Possibilidade de aplicação de multas e
sanções pelos órgãos competentes.</t>
  </si>
  <si>
    <t>A contratada providenciará a correção dos
erros e defeitos. Caso não sejam adotadas as
medidas necessárias/suficientes, a
contratada assumirá os prejuízos/custos
decorrentes da ausência de correção dos
erros e defeitos.
Possibilidade de aplicação de penalidades e
de suspensão ou rescisão do contrato.
Possibilidade de sanções.</t>
  </si>
  <si>
    <t>Rompimento ou danos à(s) infraestrutura(s)
existente(s) (Concessionária de energia elétrica, empreendimentos privados, prefeitura, dentre outros), por causas diversas.</t>
  </si>
  <si>
    <t>Alteração de custos.
Alteração dos prazos.
Paralisação dos serviços/obra visando
reparos.
Possibilidade de danos materiais, morais,
físicos, ambientais, dentre outros.
Possibilidade de aplicação de multas e
sanções pelos órgãos competentes.</t>
  </si>
  <si>
    <t>Quando do dano, a contratada informará a
situação às autoridades e empresas
responsáveis e arcará com os custos de
reparo.
Possibilidade de sanções.</t>
  </si>
  <si>
    <t>Rompimento de tubulações (incluindo adutoras e redes), ocasionado por problemas de obra sob a
responsabilidade da contratada.</t>
  </si>
  <si>
    <t>Alteração de custos.
Alteração dos prazos.
Paralisação dos serviços/obra visando
reparos.
Extravazamento de esgoto.
Desabastecimento de água.</t>
  </si>
  <si>
    <t>A contratada arcará com os prejuízos
advindos.
Possibilidade de sanções.
A contratada acionará a contratante para
manutenção, acompanhamento e
reestabelecimento do sistema</t>
  </si>
  <si>
    <t>Ações imputáveis à contratada que impactem na execução dos serviços, tais como aqueles decorrentes de gerenciamento e administração inadequados, como quebra de máquinas, inadimplência dos fornecedores de materiais e equipamentos sob responsabilidade da contratada, perda ou perecimento de materiais de construção, dentre outros.</t>
  </si>
  <si>
    <t>Alteração de custos.
Alteração dos prazos.</t>
  </si>
  <si>
    <t>Obsolescência tecnológica, falta de inovação
técnica e deficiência de equipamentos/maquinários da contratada.</t>
  </si>
  <si>
    <t>Retrabalhos.
Não atingimento dos níveis de
qualidade/desempenho desejados.
Aumento de prazo.
Aumento de custo de execução</t>
  </si>
  <si>
    <t>Na ocorrência do risco, a contratada arcará
com os prejuízos advindos. Possibilidade de
aplicação de penalidades.</t>
  </si>
  <si>
    <t>Interposição de ações judiciais ou processos
administrativos contra a contratante e/ou
contratada devido à realização do serviço por fatores atribuíveis à contratada e/ou
subcontratada, por motivos diversos.</t>
  </si>
  <si>
    <t>Alteração de custos.
Alteração dos prazos.
Paralisação dos serviços/obra.
Encargos administrativos do órgão
contratante para se defender no processo e
perdas decorrentes de sentenças judiciais.</t>
  </si>
  <si>
    <t>Na ocorrência do risco, a contratada arcará
com os prejuízos advindos, podendo a
contratante reter parte dos pagamentos
devidos à contratada.
Possibilidade de aplicação de penalidades e
de suspensão ou rescisão do contrato.</t>
  </si>
  <si>
    <t>Variação cambial ou nas taxas de juros e inflação em intensidade que cause desequilíbrio na equação econômico-financeira do contrato.</t>
  </si>
  <si>
    <t>Possibilidade de afetar o equilíbrio
econômico-financeiro do contrato.
Alteração do custo de aquisição de insumos
importados.
Comprometimento do pagamento de
financiamentos e dívidas em moeda
estrangeira.</t>
  </si>
  <si>
    <t>Possibilidade de revisão contratual mediante
a apresentação de justificativas e
documentos comprobatórios.</t>
  </si>
  <si>
    <t>Variação cambial ou nas taxas de juros e
inflação.</t>
  </si>
  <si>
    <t>Alteração do custo de aquisição de insumos
importados.
Comprometimento do pagamento de
financiamentos e dívidas em moeda
estrangeira.</t>
  </si>
  <si>
    <t>Na ocorrência do risco, a contratada assumirá
as variações cambiais, de taxa de juros e
inflação.</t>
  </si>
  <si>
    <t>Ações de órgãos ambientais, corpo de
bombeiros, dentre outros, que ensejem em
alterações de projeto(s).</t>
  </si>
  <si>
    <t>Alteração de custos.
Alteração do cronograma físico-financeiro.
Alteração de prazos.
Eventual paralisação do contrato.</t>
  </si>
  <si>
    <t>Na ocorrência do risco, possibilidade de novo
cronograma físico-financeiro, aditivo de prazo
e/ou suspensão temporária do contrato.
Possibilidade de revisão contratual mediante
a apresentação de justificativas e
documentos comprobatórios.</t>
  </si>
  <si>
    <t>Alteração da legislação vigente inerente ao
contrato e capazes de impactá-lo</t>
  </si>
  <si>
    <t>Ações da prefeitura e de órgãos de controle e fiscalização capazes de impactar o contrato</t>
  </si>
  <si>
    <t>Alterações nos custos com materiais de
construção, não decorrentes de natureza
tributária ou políticas públicas, ensejando
modificações diferentes dos índices de reajuste contratual e causando desequilíbrio na equação econômico-financeira do contrato.</t>
  </si>
  <si>
    <t>Alteração de custos.</t>
  </si>
  <si>
    <t>Alterações nos custos com materiais de
construção, não decorrentes de natureza
tributária ou políticas públicas, ensejando
modificações diferentes dos índices de reajuste contratual.</t>
  </si>
  <si>
    <t>A contratada assumirá os custos decorrentes
de alterações/atualizações enunciadas no
evento de risco.
Possibilidade de celebração de pré-contratos
com fornecedores e/ou política de compras
antecipadas.</t>
  </si>
  <si>
    <t>Alterações nos custos com salários decorrentes de reajustes salariais, concedidos por meio de dissídios, acordos ou convenções coletivas de trabalho.</t>
  </si>
  <si>
    <t>A contratada assumirá os custos decorrentes
de alterações/atualizações nos custos
enunciadas no evento de risco, haja vista
este ser um acontecimento previsível de
acordo com jurisprudência do STJ e que deve
ser suportado exclusivamente pela
contratada.</t>
  </si>
  <si>
    <t>Gestão inadequada da obra por parte da
contratada, no que tange aos serviços
executados ou não atendimento aos parâmetros de projeto, critérios de medição, normas técnicas e diretrizes, agentes reguladores ou quaisquer órgãos de controle e fiscalização externos.</t>
  </si>
  <si>
    <t>Insuficiência de relatórios detalhados,
fotografias, memoriais, corpos de prova,
ensaios de controle tecnológico, dentre
outras informações necessárias para dirimir
dúvidas sobre os serviços executados.
Alteração de custos.
Alteração dos prazos.
Paralisação dos serviços/obra.
Não aprovação dos boletins de medição por
parte da contratante.
Reconstrução total ou parcial de serviços.</t>
  </si>
  <si>
    <t>Na ocorrência do risco, possibilidade de não
aceitação e não medição do serviço pela
contratante. A contratada assumirá os custos
inerentes e garantirá a correta execução do
serviço.
A contratante poderá exigir reconstrução total
ou parcial de serviços.
Possibilidade de aplicação de penalidades e
de suspensão ou rescisão do contrato.</t>
  </si>
  <si>
    <t>Aumento/redução de custos.
Alteração do cronograma físico-financeiro.
Alteração de prazos.
Eventual paralisação do contrato.</t>
  </si>
  <si>
    <t>Rescisão ou anulação do contrato por fatores atribuíveis à contratada.</t>
  </si>
  <si>
    <t>Frustração de receitas futuras da contratada.
Custos gerados por nova contratação.
Alteração dos prazos previstos.
Funcionalidade do objeto não atingida.
Possível adequação de projetos visando
nova contratação.
Possível perecimento dos serviços
executados.</t>
  </si>
  <si>
    <t>Na ocorrência do risco, aplicar-se-á
penalidades previstas em lei e no Contrato.</t>
  </si>
  <si>
    <t>Rescisão ou anulação do contrato por fatores atribuíveis à contratante.</t>
  </si>
  <si>
    <t>Na ocorrência do risco, observar-se-á as
cláusulas contratuais acerca de rescisão.</t>
  </si>
  <si>
    <t>Atraso na emissão da ordem de serviço ou
liberação da obra por fatos não imputáveis à
contratada.</t>
  </si>
  <si>
    <t>Na ocorrência do risco, háverá possibilidade
de aditivo de prazo.</t>
  </si>
  <si>
    <t>Paralisação do contrato por culpa exclusiva ou interesse da Contratante.</t>
  </si>
  <si>
    <t>Custos para manutenção de canteiros de
obras, instalações provisórias, logística,
deslocamento entre almoxarifados, bem
como segurança patrimonial das instalações
e dos almoxarifados.
Alteração do cronograma físico-financeiro.
Alteração de prazos.</t>
  </si>
  <si>
    <t>A contratada continuará responsável pela
manutenção e vigilância do canteiro de obras.
Na ocorrência da suspensão temporária do
contrato, será avaliada a possibilidade de
desmobilização do canteiro de obras.
Possibilidade de prorrogação de prazo do
contrato e de indenização, pelo valor de
locação, de ferramentas e equipamentos
locados.
Se houver determinação para que a empresa
se desmobilize, a contratante arcará com o
valor contratual da desmobilização e nova
mobilização. Possibilidade de revisão
contratual mediante a apresentação de
justificativas e documentos comprobatórios.</t>
  </si>
  <si>
    <t>R46</t>
  </si>
  <si>
    <t>R47</t>
  </si>
  <si>
    <t>R48</t>
  </si>
  <si>
    <t>Ações da contratante que impactem nas soluções adotadas, como alterações de projeto(s), critérios, especificações etc.</t>
  </si>
  <si>
    <t>Alteração de custos.
Alteração do cronograma físico-financeiro.
Alteração do eventograma.
Alteração de prazos.
Alteração de escopo do serviço contratado.</t>
  </si>
  <si>
    <t>A contratante arcará com os custos
decorrentes da modificação dos projetos e
com a necessária prorrogação de prazo,
desde que as modificações de projeto
solicitadas não decorram de erros cometidos
pela própria contratada.
Possibilidade de celebração de termo de
aditamento contratual com ajustes
qualitativos e quantitativos no objeto licitado,
bem como da alteração do prazo de
execução.
Possibilidade de revisão contratual mediante
a apresentação de justificativas e
documentos comprobatórios.</t>
  </si>
  <si>
    <t>Falhas, omissões ou divergências nos
quantitativos estimados, constantes em qualquer das peças, orçamentos, projetos, especificações, memoriais ou estudos técnicos preliminares que ocasione erros nas estimativas de custo da obra.</t>
  </si>
  <si>
    <t>Alteração dos custos/prazos/eventograma
previstos para os serviços.</t>
  </si>
  <si>
    <t>Na ocorrência do risco, possibilidade de novo
cronograma físico-financeiro e eventograma,
aditivo de prazo e/ou suspensão temporária
do contrato.
Possibilidade de revisão contratual mediante
a apresentação de justificativas e
documentos comprobatórios.</t>
  </si>
  <si>
    <t>Falhas, omissões ou divergências nos
quantitativos estimados inerentes a categoria de solo e nível de lençol freático, que ensejem a alteração da solução das fundações previstas nos projetos.</t>
  </si>
  <si>
    <t>Alterações nas soluções/fundações já
consideradas nos projetos fornecidos.
Necessidade de refazer/adequar o projeto ou
detalhamentos.
Alteração de custos.
Alteração dos prazos/eventograma.
Paralisação dos serviços/obra.</t>
  </si>
  <si>
    <t>Na ocorrência do risco, sendo comprovada a
responsabilidade da Contratante e a
necessidade de se alterar a solução prevista
em projeto, haverá possibilidade de aditivo de
prazo e alteração do eventograma.
Possibilidade de revisão contratual mediante
a apresentação de justificativas e
documentos comprobatórios.</t>
  </si>
  <si>
    <t>Falhas, omissões ou divergências nos
quantitativos estimados inerentes às distâncias médias de transporte entre jazidas, bota-foras e/ou áreas de depósito de materiais.</t>
  </si>
  <si>
    <t>ACEITAR</t>
  </si>
  <si>
    <r>
      <rPr>
        <b/>
        <sz val="12"/>
        <color rgb="FF000000"/>
        <rFont val="Arial"/>
        <family val="2"/>
      </rPr>
      <t>REDUZIR/ACEITAR</t>
    </r>
    <r>
      <rPr>
        <sz val="12"/>
        <color rgb="FF000000"/>
        <rFont val="Arial"/>
        <family val="2"/>
      </rPr>
      <t xml:space="preserve">
A contratante deve observar seu planejamento
financeiro. Negociação comercial com a contratada.</t>
    </r>
  </si>
  <si>
    <r>
      <rPr>
        <b/>
        <sz val="12"/>
        <color rgb="FF000000"/>
        <rFont val="Arial"/>
        <family val="2"/>
      </rPr>
      <t>REDUZIR/ACEITAR</t>
    </r>
    <r>
      <rPr>
        <sz val="12"/>
        <color rgb="FF000000"/>
        <rFont val="Arial"/>
        <family val="2"/>
      </rPr>
      <t xml:space="preserve">
A contratada deve arcar com os prejuízos e atrasos dos
primeiros 15 dias de greve.</t>
    </r>
  </si>
  <si>
    <r>
      <rPr>
        <b/>
        <sz val="12"/>
        <color rgb="FF000000"/>
        <rFont val="Arial"/>
        <family val="2"/>
      </rPr>
      <t>REDUZIR</t>
    </r>
    <r>
      <rPr>
        <sz val="12"/>
        <color rgb="FF000000"/>
        <rFont val="Arial"/>
        <family val="2"/>
      </rPr>
      <t xml:space="preserve">
A contratada deve respeitar e seguir a legislação e as
obrigações trabalhistas, assim como as regras previstas
em negociações coletivas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</si>
  <si>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possuir planejamento adequado de
suas despesas e receitas, considerando os gastos
durante a obra e os pagamentos previstos conforme as
condições previamente estipuladas no instrumento
convocatório.</t>
    </r>
  </si>
  <si>
    <r>
      <rPr>
        <b/>
        <sz val="12"/>
        <color rgb="FF000000"/>
        <rFont val="Arial"/>
        <family val="2"/>
      </rPr>
      <t>REDUZIR</t>
    </r>
    <r>
      <rPr>
        <sz val="12"/>
        <color rgb="FF000000"/>
        <rFont val="Arial"/>
        <family val="2"/>
      </rPr>
      <t xml:space="preserve">
A contratada deve realizar o descarte de resíduos em
conformidade com a legislação ambiental, diretrizes,
entre outras normativas pertinentes.</t>
    </r>
  </si>
  <si>
    <r>
      <rPr>
        <b/>
        <sz val="12"/>
        <color rgb="FF000000"/>
        <rFont val="Arial"/>
        <family val="2"/>
      </rPr>
      <t>REDUZIR</t>
    </r>
    <r>
      <rPr>
        <sz val="12"/>
        <color rgb="FF000000"/>
        <rFont val="Arial"/>
        <family val="2"/>
      </rPr>
      <t xml:space="preserve">
A contratada deve cumprir todas as regras trabalhistas e
outras previstas nos instrumentos de negociação
coletiva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</si>
  <si>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se planejar para todas as etapas do
serviço/obra considerando os eventos inerentes a greve
de trabalhadores externos à obra/contrato.</t>
    </r>
  </si>
  <si>
    <r>
      <rPr>
        <b/>
        <sz val="12"/>
        <color rgb="FF000000"/>
        <rFont val="Arial"/>
        <family val="2"/>
      </rPr>
      <t>REDUZIR</t>
    </r>
    <r>
      <rPr>
        <sz val="12"/>
        <color rgb="FF000000"/>
        <rFont val="Arial"/>
        <family val="2"/>
      </rPr>
      <t xml:space="preserve">
A contratada deve se planejar para todas as etapas do
serviço/obra considerando os eventos inerentes a
epidemia/pandemia.</t>
    </r>
  </si>
  <si>
    <r>
      <rPr>
        <b/>
        <sz val="12"/>
        <color rgb="FF000000"/>
        <rFont val="Arial"/>
        <family val="2"/>
      </rPr>
      <t>REDUZIR</t>
    </r>
    <r>
      <rPr>
        <sz val="12"/>
        <color rgb="FF000000"/>
        <rFont val="Arial"/>
        <family val="2"/>
      </rPr>
      <t xml:space="preserve">
A contratada verifica as condições do local durante o
planejamento e previamente à execução dos serviços.</t>
    </r>
  </si>
  <si>
    <r>
      <rPr>
        <b/>
        <sz val="12"/>
        <color rgb="FF000000"/>
        <rFont val="Arial"/>
        <family val="2"/>
      </rPr>
      <t>REDUZIR</t>
    </r>
    <r>
      <rPr>
        <sz val="12"/>
        <color rgb="FF000000"/>
        <rFont val="Arial"/>
        <family val="2"/>
      </rPr>
      <t xml:space="preserve">
A Contratada deve realizar os serviços de acordo com
as especificações de projeto, normas técnicas, dentre
outras diretrizes.
A Contratada deve garantir a qualidade dos serviços
executados.</t>
    </r>
  </si>
  <si>
    <r>
      <rPr>
        <b/>
        <sz val="12"/>
        <color rgb="FF000000"/>
        <rFont val="Arial"/>
        <family val="2"/>
      </rPr>
      <t>REDUZIR</t>
    </r>
    <r>
      <rPr>
        <sz val="12"/>
        <color rgb="FF000000"/>
        <rFont val="Arial"/>
        <family val="2"/>
      </rPr>
      <t xml:space="preserve">
A contratada deve planejar todas as etapas do serviço
zelando pela integridade física, moral e material de
terceiros.
Exigência de garantias de execução contratual.</t>
    </r>
  </si>
  <si>
    <r>
      <rPr>
        <b/>
        <sz val="12"/>
        <color rgb="FF000000"/>
        <rFont val="Arial"/>
        <family val="2"/>
      </rPr>
      <t>REDUZIR</t>
    </r>
    <r>
      <rPr>
        <sz val="12"/>
        <color rgb="FF000000"/>
        <rFont val="Arial"/>
        <family val="2"/>
      </rPr>
      <t xml:space="preserve">
Cláusulas contratuais prevendo o reajustamento que
melhor contemple as variações de mercado.</t>
    </r>
  </si>
  <si>
    <r>
      <rPr>
        <b/>
        <sz val="12"/>
        <color rgb="FF000000"/>
        <rFont val="Arial"/>
        <family val="2"/>
      </rPr>
      <t>REDUZIR</t>
    </r>
    <r>
      <rPr>
        <sz val="12"/>
        <color rgb="FF000000"/>
        <rFont val="Arial"/>
        <family val="2"/>
      </rPr>
      <t xml:space="preserve">
A contratada deve se planejar para o processo licitatório,
considerando eventuais alterações nos custos com
salários.</t>
    </r>
  </si>
  <si>
    <r>
      <rPr>
        <b/>
        <sz val="12"/>
        <color rgb="FF000000"/>
        <rFont val="Arial"/>
        <family val="2"/>
      </rPr>
      <t>REDUZIR</t>
    </r>
    <r>
      <rPr>
        <sz val="12"/>
        <color rgb="FF000000"/>
        <rFont val="Arial"/>
        <family val="2"/>
      </rPr>
      <t xml:space="preserve">
A contratada deve executar cada etapa do serviço de
acordo com as normas técnicas, legislação,
especificações e edital relacionados aos objetos
contratados.
A contratante deve manter práticas adequadas de
fiscalização.</t>
    </r>
  </si>
  <si>
    <r>
      <rPr>
        <b/>
        <sz val="12"/>
        <color rgb="FF000000"/>
        <rFont val="Arial"/>
        <family val="2"/>
      </rPr>
      <t>REDUZIR</t>
    </r>
    <r>
      <rPr>
        <sz val="12"/>
        <color rgb="FF000000"/>
        <rFont val="Arial"/>
        <family val="2"/>
      </rPr>
      <t xml:space="preserve">
Cláusulas contratuais prevendo a rescisão do contrato e
aplicação de sanções.
Exigência de garantias contratuais.</t>
    </r>
  </si>
  <si>
    <r>
      <rPr>
        <b/>
        <sz val="12"/>
        <color rgb="FF000000"/>
        <rFont val="Arial"/>
        <family val="2"/>
      </rPr>
      <t>REDUZIR/ACEITAR</t>
    </r>
    <r>
      <rPr>
        <sz val="12"/>
        <color rgb="FF000000"/>
        <rFont val="Arial"/>
        <family val="2"/>
      </rPr>
      <t xml:space="preserve">
A contratante deve se planejar com práticas adequadas
de fiscalização presencial, conhecendo previamente as
distâncias de transportes entre jazidas, bota-foras e/ou
áreas de depósito de materiais, a serem apresentadas
pela contratada antes da execução.
O pagamento será realizado conforme distância
efetivamente executada, podendo ocorrer variações a
menor ou a maior.</t>
    </r>
  </si>
  <si>
    <r>
      <rPr>
        <b/>
        <sz val="12"/>
        <color rgb="FF000000"/>
        <rFont val="Arial"/>
        <family val="2"/>
      </rPr>
      <t>REDUZIR/ACEITAR</t>
    </r>
    <r>
      <rPr>
        <sz val="12"/>
        <color rgb="FF000000"/>
        <rFont val="Arial"/>
        <family val="2"/>
      </rPr>
      <t xml:space="preserve">
A Contratante deve realizar os estudos geotécnicos em
conformidade (quantitativa e técnica) com as
orientações normativas existentes.</t>
    </r>
  </si>
  <si>
    <r>
      <rPr>
        <b/>
        <sz val="12"/>
        <color rgb="FF000000"/>
        <rFont val="Arial"/>
        <family val="2"/>
      </rPr>
      <t>REDUZIR/ACEITAR</t>
    </r>
    <r>
      <rPr>
        <sz val="12"/>
        <color rgb="FF000000"/>
        <rFont val="Arial"/>
        <family val="2"/>
      </rPr>
      <t xml:space="preserve">
A Contratante deve executar projetos em conformidade
com estudos, laudos técnicos e patamarização.</t>
    </r>
  </si>
  <si>
    <r>
      <rPr>
        <b/>
        <sz val="12"/>
        <color rgb="FF000000"/>
        <rFont val="Arial"/>
        <family val="2"/>
      </rPr>
      <t>REDUZIR/ACEITAR</t>
    </r>
    <r>
      <rPr>
        <sz val="12"/>
        <color rgb="FF000000"/>
        <rFont val="Arial"/>
        <family val="2"/>
      </rPr>
      <t xml:space="preserve">
A contratante deve planejar-se adequadamente,
contratando as obras com projetos adequados e
atualizados.</t>
    </r>
  </si>
  <si>
    <r>
      <rPr>
        <b/>
        <sz val="12"/>
        <color rgb="FF000000"/>
        <rFont val="Arial"/>
        <family val="2"/>
      </rPr>
      <t>REDUZIR/COMPARTILHAR</t>
    </r>
    <r>
      <rPr>
        <sz val="12"/>
        <color rgb="FF000000"/>
        <rFont val="Arial"/>
        <family val="2"/>
      </rPr>
      <t xml:space="preserve">
A contratada deve se planejar para todas as etapas do
serviço/obra considerando os eventos climáticos e
ambientais.
Possibilidade de contratação de seguro de riscos de
engenharia/danos materiais.</t>
    </r>
  </si>
  <si>
    <r>
      <rPr>
        <b/>
        <sz val="12"/>
        <color rgb="FF000000"/>
        <rFont val="Arial"/>
        <family val="2"/>
      </rPr>
      <t>REDUZIR/COMPARTILHAR</t>
    </r>
    <r>
      <rPr>
        <sz val="12"/>
        <color rgb="FF000000"/>
        <rFont val="Arial"/>
        <family val="2"/>
      </rPr>
      <t xml:space="preserve">
A contratada deve promover a adoção de medidas de
segurança necessárias.
Possibilidade de contratação de seguro de danos
materiais.</t>
    </r>
  </si>
  <si>
    <r>
      <rPr>
        <b/>
        <sz val="12"/>
        <color rgb="FF000000"/>
        <rFont val="Arial"/>
        <family val="2"/>
      </rPr>
      <t>REDUZIR/COMPARTILHAR</t>
    </r>
    <r>
      <rPr>
        <sz val="12"/>
        <color rgb="FF000000"/>
        <rFont val="Arial"/>
        <family val="2"/>
      </rPr>
      <t xml:space="preserve">
Exigência à contratada de garantia contratual e
possibilidade da contratação de seguro garantia para
riscos seguráveis no Brasil.</t>
    </r>
  </si>
  <si>
    <r>
      <rPr>
        <b/>
        <sz val="12"/>
        <color rgb="FF000000"/>
        <rFont val="Arial"/>
        <family val="2"/>
      </rPr>
      <t>REDUZIR/COMPARTILHAR</t>
    </r>
    <r>
      <rPr>
        <sz val="12"/>
        <color rgb="FF000000"/>
        <rFont val="Arial"/>
        <family val="2"/>
      </rPr>
      <t xml:space="preserve">
Realização de vistoria cautelar dos imóveis na região da
obra.
Instrumentação e monitoramento dos recalques.
Possibilidade de contratação de Seguro de
Responsabilidade Civil com cobertura adequada.</t>
    </r>
  </si>
  <si>
    <r>
      <rPr>
        <b/>
        <sz val="12"/>
        <color rgb="FF000000"/>
        <rFont val="Arial"/>
        <family val="2"/>
      </rPr>
      <t>REDUZIR/COMPARTILHAR</t>
    </r>
    <r>
      <rPr>
        <sz val="12"/>
        <color rgb="FF000000"/>
        <rFont val="Arial"/>
        <family val="2"/>
      </rPr>
      <t xml:space="preserve">
A Contratada deve realizar os serviços de acordo com
as especificações de projeto, normas técnicas, dentre
outras diretrizes.
A Contratada deve garantir a qualidade dos serviços
executados.
Possibilidade de contratação de Seguro de riscos de
engenharia.</t>
    </r>
  </si>
  <si>
    <r>
      <rPr>
        <b/>
        <sz val="12"/>
        <color rgb="FF000000"/>
        <rFont val="Arial"/>
        <family val="2"/>
      </rPr>
      <t>REDUZIR/COMPARTILHAR</t>
    </r>
    <r>
      <rPr>
        <sz val="12"/>
        <color rgb="FF000000"/>
        <rFont val="Arial"/>
        <family val="2"/>
      </rPr>
      <t xml:space="preserve">
A contratada deve planejar todas as etapas do
serviço/obra.
Exigência de garantia contratual e possibilidade de
contratação de seguros.</t>
    </r>
  </si>
  <si>
    <r>
      <rPr>
        <b/>
        <sz val="12"/>
        <color rgb="FF000000"/>
        <rFont val="Arial"/>
        <family val="2"/>
      </rPr>
      <t>REDUZIR/COMPARTILHAR</t>
    </r>
    <r>
      <rPr>
        <sz val="12"/>
        <color rgb="FF000000"/>
        <rFont val="Arial"/>
        <family val="2"/>
      </rPr>
      <t xml:space="preserve">
A contratada deve planejar todas as etapas do
serviço/obra, considerando a complexidade dos serviços
e a realidade local.
A contratada deve propor plano de ataque da obra e
simular condições operacionais.
Possibilidade de seguro risco de engenharia.</t>
    </r>
  </si>
  <si>
    <r>
      <rPr>
        <b/>
        <sz val="12"/>
        <color rgb="FF000000"/>
        <rFont val="Arial"/>
        <family val="2"/>
      </rPr>
      <t>REDUZIR/COMPARTILHAR</t>
    </r>
    <r>
      <rPr>
        <sz val="12"/>
        <color rgb="FF000000"/>
        <rFont val="Arial"/>
        <family val="2"/>
      </rPr>
      <t xml:space="preserve">
A contratada deve se planejar para o processo licitatório,
considerando a volatilidade cambial, bem como taxa de
juros e inflação.
Possibilidade de adoção de medidas de proteção pela
contratada, como instrumentos de hedge, contratos
futuros, swaps etc.
Possibilidade de compra antecipada de bens
importados.</t>
    </r>
  </si>
  <si>
    <r>
      <rPr>
        <b/>
        <sz val="12"/>
        <rFont val="Arial"/>
        <family val="2"/>
      </rPr>
      <t xml:space="preserve">REDUZIR </t>
    </r>
    <r>
      <rPr>
        <sz val="12"/>
        <rFont val="Arial"/>
        <family val="2"/>
      </rPr>
      <t xml:space="preserve">                                                                                               A equipe de planejamento estabelece no TR/PB lista de verificação para os aceites provisório e definitivo, de modo que os atores da fiscalização tenham um referencial claro para atuar na fase de
fiscalização.</t>
    </r>
  </si>
  <si>
    <r>
      <rPr>
        <b/>
        <sz val="12"/>
        <rFont val="Arial"/>
        <family val="2"/>
      </rPr>
      <t xml:space="preserve">REDUZIR          </t>
    </r>
    <r>
      <rPr>
        <sz val="12"/>
        <rFont val="Arial"/>
        <family val="2"/>
      </rPr>
      <t xml:space="preserve">                                                                        Autoridade competente que nomeia representantes da Administração para atuar na gestão/fiscalização dos contratos avalia se este possuirá tempo hábil para executar a atividade, considerando suas demais atribuições, avaliando ainda a necessidade de designar a atribuição em caráter de exclusividade e a quantidade (e complexidade) dos contratos em cuja gestão/fiscalização o designado já atua.</t>
    </r>
  </si>
  <si>
    <r>
      <rPr>
        <b/>
        <sz val="12"/>
        <rFont val="Arial"/>
        <family val="2"/>
      </rPr>
      <t xml:space="preserve">REDUZIR   </t>
    </r>
    <r>
      <rPr>
        <sz val="12"/>
        <rFont val="Arial"/>
        <family val="2"/>
      </rPr>
      <t xml:space="preserve">                                                                               Autoridade competente nomeia previamente ao início da execução contratual os representantes da organização que atuarão na gestão e fiscalização do contrato, assim como seus substitutos eventuais.</t>
    </r>
  </si>
  <si>
    <r>
      <rPr>
        <b/>
        <sz val="12"/>
        <rFont val="Arial"/>
        <family val="2"/>
      </rPr>
      <t xml:space="preserve">REDUZIR  </t>
    </r>
    <r>
      <rPr>
        <sz val="12"/>
        <rFont val="Arial"/>
        <family val="2"/>
      </rPr>
      <t xml:space="preserve">                                                                                      Equipe de planejamento da contratação inclui no TR/PB:
a) cláusula que estabeleça a obrigação do contratado de manter, durante toda a execução do contrato, todas as
condições de habilitação e qualificação exigidas na licitação;
b) cláusula de penalidade para o inadimplemento da cláusula acima (não manutenção das condições);
c) cláusula de garantia contratual prevendo a execução da garantia para ressarcimento dos valores e indenizações
devidos à Administração pela não manutenção das condições, além das penalidades já previstas em lei</t>
    </r>
  </si>
  <si>
    <r>
      <rPr>
        <b/>
        <sz val="12"/>
        <rFont val="Arial"/>
        <family val="2"/>
      </rPr>
      <t xml:space="preserve">REDUZIR   </t>
    </r>
    <r>
      <rPr>
        <sz val="12"/>
        <rFont val="Arial"/>
        <family val="2"/>
      </rPr>
      <t xml:space="preserve">                                                                                          A autoridade competente deve padronizar os procedimentos de gestão e fiscalização contratual por meio documento interno que esteja alinhado às normas e melhores práticas na Administração Pública</t>
    </r>
  </si>
  <si>
    <r>
      <rPr>
        <b/>
        <sz val="12"/>
        <rFont val="Arial"/>
        <family val="2"/>
      </rPr>
      <t xml:space="preserve">REDUZIR      </t>
    </r>
    <r>
      <rPr>
        <sz val="12"/>
        <rFont val="Arial"/>
        <family val="2"/>
      </rPr>
      <t xml:space="preserve">                                                                                   Equipe de planejamento da contratação orientará o setor requisitante quanto às competências necessárias à gestão e fiscalização contratual, indicando cursos de formação para os responsáveis pela gestão contratual.</t>
    </r>
  </si>
  <si>
    <t>Variação da carga tributária capaz de impactar o contrato</t>
  </si>
  <si>
    <r>
      <rPr>
        <b/>
        <sz val="12"/>
        <color rgb="FF000000"/>
        <rFont val="Arial"/>
        <family val="2"/>
      </rPr>
      <t>REDUZIR/ACEITAR</t>
    </r>
    <r>
      <rPr>
        <sz val="12"/>
        <color rgb="FF000000"/>
        <rFont val="Arial"/>
        <family val="2"/>
      </rPr>
      <t xml:space="preserve">
A contratante deve promover a emissão de documentos
de sua responsabilidade em tempo hábil.
A contratada deve aguardar a emissão da ordem de
serviço para a construção do canteiro de obras e
mobilização de recursos.                                                                 Verificar junto ao setor competente, antes da emissão da Ordem de Serviço, se há algum impedimento para início da execução dos serviços nos prazos determinados na contratação.</t>
    </r>
  </si>
  <si>
    <t>LEGENDA DA MATRIZ DE RISCO</t>
  </si>
  <si>
    <t>LEGENDA DE ALOCAÇÃO DOS RISCOS</t>
  </si>
  <si>
    <t>Riscos alocados a CONTRATANTE</t>
  </si>
  <si>
    <t>Riscos alocados a CONTRATADA</t>
  </si>
  <si>
    <t>Riscos de alocação conjunta (CONTRATANTE / CONTRATADA)</t>
  </si>
  <si>
    <r>
      <rPr>
        <b/>
        <sz val="36"/>
        <rFont val="Arial"/>
        <family val="2"/>
      </rPr>
      <t>PREFEITURA MUNICIPAL DE FUNDÃO</t>
    </r>
    <r>
      <rPr>
        <b/>
        <sz val="11"/>
        <rFont val="Arial"/>
        <family val="2"/>
      </rPr>
      <t xml:space="preserve">
</t>
    </r>
    <r>
      <rPr>
        <b/>
        <sz val="26"/>
        <rFont val="Arial"/>
        <family val="2"/>
      </rPr>
      <t>ESTADO DO ESPÍRITO SANTO</t>
    </r>
    <r>
      <rPr>
        <b/>
        <sz val="11"/>
        <rFont val="Arial"/>
        <family val="2"/>
      </rPr>
      <t xml:space="preserve">
</t>
    </r>
  </si>
  <si>
    <r>
      <rPr>
        <b/>
        <sz val="18"/>
        <rFont val="Arial"/>
        <family val="2"/>
      </rPr>
      <t>PREFEITURA MUNICIPAL DE FUNDÃO</t>
    </r>
    <r>
      <rPr>
        <b/>
        <sz val="11"/>
        <rFont val="Arial"/>
        <family val="2"/>
      </rPr>
      <t xml:space="preserve">
</t>
    </r>
    <r>
      <rPr>
        <b/>
        <sz val="16"/>
        <rFont val="Arial"/>
        <family val="2"/>
      </rPr>
      <t>ESTADO DO ESPÍRITO SANTO</t>
    </r>
    <r>
      <rPr>
        <b/>
        <sz val="11"/>
        <rFont val="Arial"/>
        <family val="2"/>
      </rPr>
      <t xml:space="preserve">
</t>
    </r>
  </si>
  <si>
    <r>
      <rPr>
        <b/>
        <sz val="16"/>
        <rFont val="Arial"/>
        <family val="2"/>
      </rPr>
      <t>PREFEITURA MUNICIPAL DE FUNDÃO</t>
    </r>
    <r>
      <rPr>
        <b/>
        <sz val="11"/>
        <rFont val="Arial"/>
        <family val="2"/>
      </rPr>
      <t xml:space="preserve">
</t>
    </r>
    <r>
      <rPr>
        <b/>
        <sz val="14"/>
        <rFont val="Arial"/>
        <family val="2"/>
      </rPr>
      <t>ESTADO DO ESPÍRITO SANTO</t>
    </r>
    <r>
      <rPr>
        <b/>
        <sz val="11"/>
        <rFont val="Arial"/>
        <family val="2"/>
      </rPr>
      <t xml:space="preserve">
</t>
    </r>
  </si>
  <si>
    <t xml:space="preserve">                            Portaria Nº 029/2026                                                        Portaria Nº 029/2026                                                           Portaria Nº 029/2026</t>
  </si>
  <si>
    <t xml:space="preserve">                              Wendrio Fritz Coco                                                    Leonardo Catrinque Gomes                                          Leonardo Pitol Toffoli</t>
  </si>
  <si>
    <t xml:space="preserve">                                     Presidente                                                                         Integrante                                                                            Integrante</t>
  </si>
  <si>
    <t xml:space="preserve">                    __________________________                                        ___________________________                           __________________________________</t>
  </si>
  <si>
    <t>Fundão - ES, 29 de janeiro de 2026.</t>
  </si>
  <si>
    <t>MATRIZ DE RISCOS - PROCESSO Nº 2026-8HQF1</t>
  </si>
  <si>
    <r>
      <rPr>
        <b/>
        <sz val="18"/>
        <rFont val="Arial"/>
        <family val="2"/>
      </rPr>
      <t>OBJETO DA CONTRATAÇÃO:</t>
    </r>
    <r>
      <rPr>
        <sz val="18"/>
        <rFont val="Arial"/>
        <family val="2"/>
      </rPr>
      <t xml:space="preserve"> CONTRATAÇÃO DE EMPRESA ESPECIALIZADA DE ENGENHARIA PARA EXECUÇÃO DE SERVIÇOS DE CONSTRUÇÃO DE ESCOLA EM FUNDÃO/ES, COM FORNECIMENTO DE MÃO DE OBRA, MATERIAIS, EQUIPAMENTOS E ENSAIOS EM LABORATÓRIOS NECESSÁRIOS À EXECUÇÃO DAS OBRAS E SERVIÇOS, CONFORME ESPECIFICAÇÕES TÉCNICAS, UNIDADES E QUANTIDADES.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</si>
</sst>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0"/>
      <color rgb="FF000000"/>
      <name val="Times New Roman"/>
      <charset val="204"/>
    </font>
    <font>
      <sz val="10"/>
      <color rgb="FF000000"/>
      <name val="Arial"/>
      <family val="2"/>
    </font>
    <font>
      <sz val="9"/>
      <color rgb="FF000000"/>
      <name val="Arial"/>
      <family val="2"/>
    </font>
    <font>
      <sz val="12"/>
      <name val="Arial"/>
      <family val="2"/>
    </font>
    <font>
      <sz val="12"/>
      <color rgb="FFFF0000"/>
      <name val="Arial"/>
      <family val="2"/>
    </font>
    <font>
      <sz val="12"/>
      <color rgb="FF000000"/>
      <name val="Arial"/>
      <family val="2"/>
    </font>
    <font>
      <sz val="14"/>
      <color rgb="FF000000"/>
      <name val="Arial"/>
      <family val="2"/>
    </font>
    <font>
      <b/>
      <sz val="14"/>
      <name val="Arial"/>
      <family val="2"/>
    </font>
    <font>
      <b/>
      <sz val="14"/>
      <color rgb="FF000000"/>
      <name val="Arial"/>
      <family val="2"/>
    </font>
    <font>
      <b/>
      <sz val="12"/>
      <color rgb="FF000000"/>
      <name val="Arial"/>
      <family val="2"/>
    </font>
    <font>
      <sz val="12"/>
      <color rgb="FF1B1C1B"/>
      <name val="Arial"/>
      <family val="2"/>
    </font>
    <font>
      <b/>
      <sz val="10"/>
      <color rgb="FF000000"/>
      <name val="Arial"/>
      <family val="2"/>
    </font>
    <font>
      <b/>
      <sz val="16"/>
      <color rgb="FF000000"/>
      <name val="Times New Roman"/>
      <family val="1"/>
    </font>
    <font>
      <b/>
      <sz val="9"/>
      <color rgb="FF000000"/>
      <name val="Arial"/>
      <family val="2"/>
    </font>
    <font>
      <b/>
      <sz val="9.5"/>
      <color rgb="FF000000"/>
      <name val="Arial"/>
      <family val="2"/>
    </font>
    <font>
      <sz val="9"/>
      <color rgb="FF000000"/>
      <name val="Times New Roman"/>
      <family val="1"/>
    </font>
    <font>
      <b/>
      <sz val="11"/>
      <name val="Arial"/>
      <family val="2"/>
    </font>
    <font>
      <b/>
      <sz val="20"/>
      <name val="Arial"/>
      <family val="2"/>
    </font>
    <font>
      <b/>
      <sz val="10"/>
      <name val="Times New Roman"/>
      <family val="1"/>
    </font>
    <font>
      <b/>
      <sz val="16"/>
      <name val="Arial"/>
      <family val="2"/>
    </font>
    <font>
      <b/>
      <sz val="18"/>
      <name val="Arial"/>
      <family val="2"/>
    </font>
    <font>
      <b/>
      <sz val="26"/>
      <name val="Arial"/>
      <family val="2"/>
    </font>
    <font>
      <b/>
      <sz val="28"/>
      <name val="Arial"/>
      <family val="2"/>
    </font>
    <font>
      <b/>
      <sz val="36"/>
      <name val="Arial"/>
      <family val="2"/>
    </font>
    <font>
      <sz val="18"/>
      <name val="Arial"/>
      <family val="2"/>
    </font>
    <font>
      <sz val="18"/>
      <color rgb="FF000000"/>
      <name val="Arial"/>
      <family val="2"/>
    </font>
    <font>
      <b/>
      <sz val="20"/>
      <color rgb="FF000000"/>
      <name val="Arial"/>
      <family val="2"/>
    </font>
    <font>
      <sz val="20"/>
      <color rgb="FF000000"/>
      <name val="Arial"/>
      <family val="2"/>
    </font>
    <font>
      <b/>
      <sz val="12"/>
      <name val="Arial"/>
      <family val="2"/>
    </font>
    <font>
      <b/>
      <sz val="16"/>
      <color rgb="FF000000"/>
      <name val="Arial"/>
      <family val="2"/>
    </font>
    <font>
      <b/>
      <sz val="10"/>
      <color rgb="FF000000"/>
      <name val="Times New Roman"/>
      <family val="1"/>
    </font>
  </fonts>
  <fills count="12">
    <fill>
      <patternFill patternType="none"/>
    </fill>
    <fill>
      <patternFill patternType="gray125"/>
    </fill>
    <fill>
      <patternFill patternType="solid">
        <fgColor theme="0" tint="-0.34998626667073579"/>
        <bgColor indexed="64"/>
      </patternFill>
    </fill>
    <fill>
      <patternFill patternType="solid">
        <fgColor rgb="FFBFBFBF"/>
        <bgColor indexed="64"/>
      </patternFill>
    </fill>
    <fill>
      <patternFill patternType="solid">
        <fgColor rgb="FFFFFF00"/>
        <bgColor indexed="64"/>
      </patternFill>
    </fill>
    <fill>
      <patternFill patternType="solid">
        <fgColor rgb="FFEC7C30"/>
        <bgColor indexed="64"/>
      </patternFill>
    </fill>
    <fill>
      <patternFill patternType="solid">
        <fgColor rgb="FFFF0000"/>
        <bgColor indexed="64"/>
      </patternFill>
    </fill>
    <fill>
      <patternFill patternType="solid">
        <fgColor rgb="FF6FAC46"/>
        <bgColor indexed="64"/>
      </patternFill>
    </fill>
    <fill>
      <patternFill patternType="solid">
        <fgColor theme="9" tint="-0.499984740745262"/>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7"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theme="1"/>
      </left>
      <right style="medium">
        <color theme="1"/>
      </right>
      <top style="medium">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indexed="64"/>
      </top>
      <bottom/>
      <diagonal/>
    </border>
    <border>
      <left/>
      <right style="medium">
        <color indexed="64"/>
      </right>
      <top style="medium">
        <color indexed="64"/>
      </top>
      <bottom/>
      <diagonal/>
    </border>
    <border>
      <left style="medium">
        <color theme="1"/>
      </left>
      <right style="medium">
        <color theme="1"/>
      </right>
      <top style="medium">
        <color theme="1"/>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medium">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theme="1"/>
      </top>
      <bottom style="thin">
        <color indexed="64"/>
      </bottom>
      <diagonal/>
    </border>
  </borders>
  <cellStyleXfs count="1">
    <xf numFmtId="0" fontId="0" fillId="0" borderId="0"/>
  </cellStyleXfs>
  <cellXfs count="144">
    <xf numFmtId="0" fontId="0" fillId="0" borderId="0" xfId="0" applyAlignment="1">
      <alignment horizontal="left" vertical="top"/>
    </xf>
    <xf numFmtId="0" fontId="9" fillId="3" borderId="9"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9" xfId="0" applyFont="1" applyBorder="1" applyAlignment="1">
      <alignment horizontal="center" vertical="center" wrapText="1"/>
    </xf>
    <xf numFmtId="0" fontId="10" fillId="0" borderId="9" xfId="0" applyFont="1" applyBorder="1" applyAlignment="1">
      <alignment horizontal="justify" vertical="center" wrapText="1"/>
    </xf>
    <xf numFmtId="0" fontId="1" fillId="0" borderId="0" xfId="0" applyFont="1" applyAlignment="1">
      <alignment horizontal="left" vertical="center"/>
    </xf>
    <xf numFmtId="0" fontId="9" fillId="3" borderId="10" xfId="0" applyFont="1" applyFill="1" applyBorder="1" applyAlignment="1">
      <alignment horizontal="center" vertical="center" wrapText="1"/>
    </xf>
    <xf numFmtId="0" fontId="5" fillId="0" borderId="9" xfId="0" applyFont="1" applyBorder="1" applyAlignment="1">
      <alignment horizontal="left" vertical="center" wrapText="1"/>
    </xf>
    <xf numFmtId="0" fontId="10" fillId="0" borderId="9" xfId="0" applyFont="1" applyBorder="1" applyAlignment="1">
      <alignment horizontal="left" vertical="center" wrapText="1"/>
    </xf>
    <xf numFmtId="0" fontId="11" fillId="4" borderId="6"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11" fillId="5" borderId="6"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11" fillId="6" borderId="6"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14" fillId="7" borderId="6" xfId="0" applyFont="1" applyFill="1" applyBorder="1" applyAlignment="1">
      <alignment horizontal="left" vertical="center" wrapText="1"/>
    </xf>
    <xf numFmtId="0" fontId="2" fillId="7" borderId="9"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4" fillId="4" borderId="6" xfId="0" applyFont="1" applyFill="1" applyBorder="1" applyAlignment="1">
      <alignment horizontal="left" vertical="center" wrapText="1"/>
    </xf>
    <xf numFmtId="0" fontId="2" fillId="5" borderId="6" xfId="0" applyFont="1" applyFill="1" applyBorder="1" applyAlignment="1">
      <alignment horizontal="center" vertical="center" wrapText="1"/>
    </xf>
    <xf numFmtId="0" fontId="14" fillId="5" borderId="6" xfId="0" applyFont="1" applyFill="1" applyBorder="1" applyAlignment="1">
      <alignment horizontal="left" vertical="center" wrapText="1"/>
    </xf>
    <xf numFmtId="0" fontId="2" fillId="6" borderId="6" xfId="0" applyFont="1" applyFill="1" applyBorder="1" applyAlignment="1">
      <alignment horizontal="center" vertical="center" wrapText="1"/>
    </xf>
    <xf numFmtId="0" fontId="14" fillId="6" borderId="6"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top"/>
    </xf>
    <xf numFmtId="0" fontId="6" fillId="0" borderId="0" xfId="0" applyFont="1" applyAlignment="1">
      <alignment vertical="center" wrapText="1"/>
    </xf>
    <xf numFmtId="0" fontId="6" fillId="0" borderId="0" xfId="0" applyFont="1" applyAlignment="1">
      <alignment horizontal="center" vertical="center"/>
    </xf>
    <xf numFmtId="0" fontId="7" fillId="2" borderId="16" xfId="0" applyFont="1" applyFill="1" applyBorder="1" applyAlignment="1">
      <alignmen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6" fillId="0" borderId="24" xfId="0" applyFont="1" applyBorder="1" applyAlignment="1">
      <alignment horizontal="left" vertical="center" wrapText="1" indent="9"/>
    </xf>
    <xf numFmtId="0" fontId="16" fillId="8" borderId="24" xfId="0" applyFont="1" applyFill="1" applyBorder="1" applyAlignment="1">
      <alignment horizontal="left" vertical="center" wrapText="1" indent="9"/>
    </xf>
    <xf numFmtId="0" fontId="16" fillId="8" borderId="24" xfId="0" applyFont="1" applyFill="1" applyBorder="1" applyAlignment="1">
      <alignment vertical="center"/>
    </xf>
    <xf numFmtId="0" fontId="16" fillId="8" borderId="25" xfId="0" applyFont="1" applyFill="1" applyBorder="1" applyAlignment="1">
      <alignment vertical="center"/>
    </xf>
    <xf numFmtId="0" fontId="18" fillId="0" borderId="0" xfId="0" applyFont="1" applyAlignment="1">
      <alignment horizontal="left" vertical="top"/>
    </xf>
    <xf numFmtId="0" fontId="16" fillId="0" borderId="0" xfId="0" applyFont="1" applyAlignment="1">
      <alignment horizontal="left" vertical="center" wrapText="1" indent="9"/>
    </xf>
    <xf numFmtId="0" fontId="16" fillId="8" borderId="0" xfId="0" applyFont="1" applyFill="1" applyAlignment="1">
      <alignment horizontal="left" vertical="center" wrapText="1" indent="9"/>
    </xf>
    <xf numFmtId="0" fontId="16" fillId="8" borderId="0" xfId="0" applyFont="1" applyFill="1" applyAlignment="1">
      <alignment vertical="center"/>
    </xf>
    <xf numFmtId="0" fontId="19" fillId="2" borderId="1" xfId="0" applyFont="1" applyFill="1" applyBorder="1" applyAlignment="1">
      <alignment horizontal="center" vertical="center" wrapText="1"/>
    </xf>
    <xf numFmtId="0" fontId="0" fillId="2" borderId="0" xfId="0" applyFill="1" applyAlignment="1">
      <alignment horizontal="left" vertical="top"/>
    </xf>
    <xf numFmtId="0" fontId="3" fillId="5" borderId="1" xfId="0" applyFont="1" applyFill="1" applyBorder="1" applyAlignment="1">
      <alignment horizontal="center" vertical="center" wrapText="1"/>
    </xf>
    <xf numFmtId="0" fontId="16" fillId="2" borderId="0" xfId="0" applyFont="1" applyFill="1" applyAlignment="1">
      <alignment vertical="center" wrapText="1"/>
    </xf>
    <xf numFmtId="0" fontId="22" fillId="2" borderId="0" xfId="0" applyFont="1" applyFill="1" applyAlignment="1">
      <alignment vertical="center" wrapText="1"/>
    </xf>
    <xf numFmtId="0" fontId="16" fillId="2" borderId="21" xfId="0" applyFont="1" applyFill="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4" fillId="4" borderId="1"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7" fillId="2" borderId="26"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11" fillId="7"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4" fillId="7"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0" xfId="0" applyFont="1" applyFill="1" applyAlignment="1">
      <alignment horizontal="left" vertical="center" wrapText="1"/>
    </xf>
    <xf numFmtId="0" fontId="22" fillId="2" borderId="39"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22" fillId="2" borderId="41" xfId="0" applyFont="1" applyFill="1" applyBorder="1" applyAlignment="1">
      <alignment horizontal="center" vertical="center" wrapText="1"/>
    </xf>
    <xf numFmtId="0" fontId="24" fillId="2" borderId="20" xfId="0" applyFont="1" applyFill="1" applyBorder="1" applyAlignment="1">
      <alignment horizontal="left" vertical="center" wrapText="1"/>
    </xf>
    <xf numFmtId="0" fontId="24" fillId="2" borderId="38" xfId="0" applyFont="1" applyFill="1" applyBorder="1" applyAlignment="1">
      <alignment horizontal="left" vertical="center" wrapText="1"/>
    </xf>
    <xf numFmtId="0" fontId="7" fillId="2" borderId="16" xfId="0" applyFont="1" applyFill="1" applyBorder="1" applyAlignment="1">
      <alignment horizontal="center" vertical="center" wrapText="1"/>
    </xf>
    <xf numFmtId="0" fontId="27" fillId="0" borderId="33" xfId="0" applyFont="1" applyFill="1" applyBorder="1" applyAlignment="1">
      <alignment horizontal="left" vertical="center" wrapText="1"/>
    </xf>
    <xf numFmtId="0" fontId="27" fillId="0" borderId="0" xfId="0" applyFont="1" applyFill="1" applyAlignment="1">
      <alignment horizontal="left" vertical="center" wrapText="1"/>
    </xf>
    <xf numFmtId="0" fontId="27" fillId="0" borderId="34" xfId="0" applyFont="1" applyFill="1" applyBorder="1" applyAlignment="1">
      <alignment horizontal="left" vertical="center" wrapText="1"/>
    </xf>
    <xf numFmtId="0" fontId="26" fillId="0" borderId="35" xfId="0" applyFont="1" applyBorder="1" applyAlignment="1">
      <alignment horizontal="center" vertical="center" wrapText="1"/>
    </xf>
    <xf numFmtId="0" fontId="26" fillId="0" borderId="36" xfId="0" applyFont="1" applyBorder="1" applyAlignment="1">
      <alignment horizontal="center" vertical="center" wrapText="1"/>
    </xf>
    <xf numFmtId="0" fontId="26" fillId="0" borderId="37" xfId="0" applyFont="1" applyBorder="1" applyAlignment="1">
      <alignment horizontal="center" vertical="center" wrapText="1"/>
    </xf>
    <xf numFmtId="0" fontId="25" fillId="0" borderId="30" xfId="0" applyFont="1" applyBorder="1" applyAlignment="1">
      <alignment horizontal="right" vertical="center" wrapText="1"/>
    </xf>
    <xf numFmtId="0" fontId="25" fillId="0" borderId="31" xfId="0" applyFont="1" applyBorder="1" applyAlignment="1">
      <alignment horizontal="right" vertical="center" wrapText="1"/>
    </xf>
    <xf numFmtId="0" fontId="25" fillId="0" borderId="32" xfId="0" applyFont="1" applyBorder="1" applyAlignment="1">
      <alignment horizontal="right" vertical="center" wrapText="1"/>
    </xf>
    <xf numFmtId="0" fontId="25" fillId="0" borderId="33" xfId="0" applyFont="1" applyBorder="1" applyAlignment="1">
      <alignment horizontal="right" vertical="center" wrapText="1"/>
    </xf>
    <xf numFmtId="0" fontId="25" fillId="0" borderId="0" xfId="0" applyFont="1" applyAlignment="1">
      <alignment horizontal="right" vertical="center" wrapText="1"/>
    </xf>
    <xf numFmtId="0" fontId="25" fillId="0" borderId="34" xfId="0" applyFont="1" applyBorder="1" applyAlignment="1">
      <alignment horizontal="right" vertical="center" wrapText="1"/>
    </xf>
    <xf numFmtId="0" fontId="26" fillId="0" borderId="33" xfId="0" applyFont="1" applyBorder="1" applyAlignment="1">
      <alignment horizontal="center" vertical="center" wrapText="1"/>
    </xf>
    <xf numFmtId="0" fontId="26" fillId="0" borderId="0" xfId="0" applyFont="1" applyAlignment="1">
      <alignment horizontal="center" vertical="center" wrapText="1"/>
    </xf>
    <xf numFmtId="0" fontId="26" fillId="0" borderId="34" xfId="0" applyFont="1" applyBorder="1" applyAlignment="1">
      <alignment horizontal="center" vertical="center" wrapText="1"/>
    </xf>
    <xf numFmtId="0" fontId="26" fillId="0" borderId="33" xfId="0" applyFont="1" applyFill="1" applyBorder="1" applyAlignment="1">
      <alignment horizontal="left" vertical="center" wrapText="1"/>
    </xf>
    <xf numFmtId="0" fontId="26" fillId="0" borderId="0" xfId="0" applyFont="1" applyFill="1" applyAlignment="1">
      <alignment horizontal="left" vertical="center" wrapText="1"/>
    </xf>
    <xf numFmtId="0" fontId="26" fillId="0" borderId="34"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17" fillId="2" borderId="42"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6" fillId="2" borderId="22" xfId="0" applyFont="1" applyFill="1" applyBorder="1" applyAlignment="1">
      <alignment horizontal="left" vertical="center" wrapText="1"/>
    </xf>
    <xf numFmtId="0" fontId="16" fillId="2" borderId="23" xfId="0" applyFont="1" applyFill="1" applyBorder="1" applyAlignment="1">
      <alignment horizontal="left" vertical="center" wrapText="1"/>
    </xf>
    <xf numFmtId="0" fontId="29" fillId="2" borderId="1" xfId="0" applyFont="1" applyFill="1" applyBorder="1" applyAlignment="1">
      <alignment horizontal="center" vertical="center"/>
    </xf>
    <xf numFmtId="0" fontId="30" fillId="2" borderId="1" xfId="0" applyFont="1" applyFill="1" applyBorder="1" applyAlignment="1">
      <alignment horizontal="left" vertical="top"/>
    </xf>
    <xf numFmtId="0" fontId="30" fillId="2" borderId="1" xfId="0" applyFont="1" applyFill="1" applyBorder="1" applyAlignment="1">
      <alignment horizontal="left" vertical="top" wrapText="1"/>
    </xf>
    <xf numFmtId="0" fontId="0" fillId="10" borderId="1" xfId="0" applyFill="1" applyBorder="1" applyAlignment="1">
      <alignment horizontal="center" vertical="top"/>
    </xf>
    <xf numFmtId="0" fontId="0" fillId="11" borderId="1" xfId="0" applyFill="1" applyBorder="1" applyAlignment="1">
      <alignment horizontal="center" vertical="top"/>
    </xf>
    <xf numFmtId="0" fontId="0" fillId="9" borderId="1" xfId="0" applyFill="1" applyBorder="1" applyAlignment="1">
      <alignment horizontal="center" vertical="top"/>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8" xfId="0" applyFont="1" applyFill="1" applyBorder="1" applyAlignment="1">
      <alignment horizontal="left" vertical="center" wrapText="1"/>
    </xf>
    <xf numFmtId="0" fontId="16" fillId="2" borderId="29" xfId="0" applyFont="1" applyFill="1" applyBorder="1" applyAlignment="1">
      <alignment horizontal="left" vertical="center" wrapText="1"/>
    </xf>
    <xf numFmtId="0" fontId="9" fillId="2" borderId="1" xfId="0" applyFont="1" applyFill="1" applyBorder="1" applyAlignment="1">
      <alignment horizontal="center" vertical="top"/>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2" fillId="2" borderId="12" xfId="0" applyFont="1" applyFill="1" applyBorder="1" applyAlignment="1">
      <alignment horizontal="center" vertical="center" textRotation="90" wrapText="1"/>
    </xf>
    <xf numFmtId="0" fontId="12" fillId="2" borderId="10" xfId="0" applyFont="1" applyFill="1" applyBorder="1" applyAlignment="1">
      <alignment horizontal="center" vertical="center" textRotation="90" wrapText="1"/>
    </xf>
    <xf numFmtId="0" fontId="1" fillId="0" borderId="1" xfId="0" applyFont="1" applyBorder="1" applyAlignment="1">
      <alignment horizontal="left" vertical="center" wrapText="1"/>
    </xf>
    <xf numFmtId="0" fontId="12" fillId="2" borderId="14"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0" xfId="0" applyFont="1" applyAlignment="1">
      <alignment horizontal="left" vertical="center" wrapText="1"/>
    </xf>
    <xf numFmtId="0" fontId="15" fillId="0" borderId="6" xfId="0" applyFont="1" applyBorder="1" applyAlignment="1">
      <alignment horizontal="left" vertical="center" wrapText="1"/>
    </xf>
    <xf numFmtId="0" fontId="26" fillId="0" borderId="0" xfId="0" applyFont="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EC7C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446270</xdr:colOff>
      <xdr:row>0</xdr:row>
      <xdr:rowOff>57727</xdr:rowOff>
    </xdr:from>
    <xdr:to>
      <xdr:col>1</xdr:col>
      <xdr:colOff>1708727</xdr:colOff>
      <xdr:row>0</xdr:row>
      <xdr:rowOff>1514386</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7452" y="57727"/>
          <a:ext cx="1262457" cy="145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432415</xdr:colOff>
      <xdr:row>0</xdr:row>
      <xdr:rowOff>154708</xdr:rowOff>
    </xdr:from>
    <xdr:to>
      <xdr:col>1</xdr:col>
      <xdr:colOff>1703288</xdr:colOff>
      <xdr:row>0</xdr:row>
      <xdr:rowOff>1634836</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8270" y="154708"/>
          <a:ext cx="1270873" cy="14801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971550</xdr:colOff>
      <xdr:row>0</xdr:row>
      <xdr:rowOff>0</xdr:rowOff>
    </xdr:from>
    <xdr:ext cx="1866900" cy="0"/>
    <xdr:sp macro="" textlink="">
      <xdr:nvSpPr>
        <xdr:cNvPr id="2" name="Shape 2">
          <a:extLst>
            <a:ext uri="{FF2B5EF4-FFF2-40B4-BE49-F238E27FC236}">
              <a16:creationId xmlns:a16="http://schemas.microsoft.com/office/drawing/2014/main" id="{00000000-0008-0000-0200-000002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3" name="Shape 3">
          <a:extLst>
            <a:ext uri="{FF2B5EF4-FFF2-40B4-BE49-F238E27FC236}">
              <a16:creationId xmlns:a16="http://schemas.microsoft.com/office/drawing/2014/main" id="{00000000-0008-0000-0200-000003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4" name="Shape 4">
          <a:extLst>
            <a:ext uri="{FF2B5EF4-FFF2-40B4-BE49-F238E27FC236}">
              <a16:creationId xmlns:a16="http://schemas.microsoft.com/office/drawing/2014/main" id="{00000000-0008-0000-0200-000004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twoCellAnchor editAs="oneCell">
    <xdr:from>
      <xdr:col>1</xdr:col>
      <xdr:colOff>269062</xdr:colOff>
      <xdr:row>0</xdr:row>
      <xdr:rowOff>119751</xdr:rowOff>
    </xdr:from>
    <xdr:to>
      <xdr:col>1</xdr:col>
      <xdr:colOff>1160720</xdr:colOff>
      <xdr:row>0</xdr:row>
      <xdr:rowOff>1158880</xdr:rowOff>
    </xdr:to>
    <xdr:pic>
      <xdr:nvPicPr>
        <xdr:cNvPr id="8" name="Imagem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318" y="119751"/>
          <a:ext cx="891658" cy="1039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409430</xdr:colOff>
      <xdr:row>1</xdr:row>
      <xdr:rowOff>113068</xdr:rowOff>
    </xdr:from>
    <xdr:to>
      <xdr:col>2</xdr:col>
      <xdr:colOff>374316</xdr:colOff>
      <xdr:row>1</xdr:row>
      <xdr:rowOff>779948</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7693" y="280173"/>
          <a:ext cx="573149" cy="66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0"/>
  <sheetViews>
    <sheetView view="pageBreakPreview" zoomScale="55" zoomScaleSheetLayoutView="55" workbookViewId="0">
      <selection activeCell="Q2" sqref="Q2"/>
    </sheetView>
  </sheetViews>
  <sheetFormatPr defaultRowHeight="12.75" x14ac:dyDescent="0.2"/>
  <cols>
    <col min="1" max="1" width="9.83203125" style="46" customWidth="1"/>
    <col min="2" max="2" width="42.5" customWidth="1"/>
    <col min="3" max="3" width="61.5" customWidth="1"/>
    <col min="4" max="4" width="26" customWidth="1"/>
    <col min="5" max="5" width="15" customWidth="1"/>
    <col min="6" max="6" width="15.33203125" customWidth="1"/>
    <col min="7" max="7" width="25.83203125" customWidth="1"/>
    <col min="8" max="8" width="15.6640625" customWidth="1"/>
    <col min="9" max="9" width="50.5" customWidth="1"/>
    <col min="10" max="10" width="37" customWidth="1"/>
    <col min="11" max="11" width="35.5" style="31" customWidth="1"/>
    <col min="12" max="12" width="2.5" customWidth="1"/>
  </cols>
  <sheetData>
    <row r="1" spans="1:38" s="41" customFormat="1" ht="128.44999999999999" customHeight="1" x14ac:dyDescent="0.2">
      <c r="A1" s="75"/>
      <c r="B1" s="75"/>
      <c r="C1" s="76" t="s">
        <v>374</v>
      </c>
      <c r="D1" s="76"/>
      <c r="E1" s="76"/>
      <c r="F1" s="76"/>
      <c r="G1" s="76"/>
      <c r="H1" s="76"/>
      <c r="I1" s="76"/>
      <c r="J1" s="76"/>
      <c r="K1" s="76"/>
      <c r="L1" s="37"/>
      <c r="M1" s="38"/>
      <c r="N1" s="38"/>
      <c r="O1" s="38"/>
      <c r="P1" s="39"/>
      <c r="Q1" s="39"/>
      <c r="R1" s="39"/>
      <c r="S1" s="39"/>
      <c r="T1" s="39"/>
      <c r="U1" s="39"/>
      <c r="V1" s="39"/>
      <c r="W1" s="39"/>
      <c r="X1" s="39"/>
      <c r="Y1" s="39"/>
      <c r="Z1" s="39"/>
      <c r="AA1" s="39"/>
      <c r="AB1" s="39"/>
      <c r="AC1" s="39"/>
      <c r="AD1" s="39"/>
      <c r="AE1" s="39"/>
      <c r="AF1" s="39"/>
      <c r="AG1" s="39"/>
      <c r="AH1" s="39"/>
      <c r="AI1" s="39"/>
      <c r="AJ1" s="39"/>
      <c r="AK1" s="39"/>
      <c r="AL1" s="40"/>
    </row>
    <row r="2" spans="1:38" s="41" customFormat="1" ht="37.15" customHeight="1" x14ac:dyDescent="0.2">
      <c r="A2" s="77" t="s">
        <v>382</v>
      </c>
      <c r="B2" s="78"/>
      <c r="C2" s="78"/>
      <c r="D2" s="78"/>
      <c r="E2" s="78"/>
      <c r="F2" s="78"/>
      <c r="G2" s="78"/>
      <c r="H2" s="78"/>
      <c r="I2" s="78"/>
      <c r="J2" s="78"/>
      <c r="K2" s="79"/>
      <c r="L2" s="42"/>
      <c r="M2" s="43"/>
      <c r="N2" s="43"/>
      <c r="O2" s="43"/>
      <c r="P2" s="44"/>
      <c r="Q2" s="44"/>
      <c r="R2" s="44"/>
      <c r="S2" s="44"/>
      <c r="T2" s="44"/>
      <c r="U2" s="44"/>
      <c r="V2" s="44"/>
      <c r="W2" s="44"/>
      <c r="X2" s="44"/>
      <c r="Y2" s="44"/>
      <c r="Z2" s="44"/>
      <c r="AA2" s="44"/>
      <c r="AB2" s="44"/>
      <c r="AC2" s="44"/>
      <c r="AD2" s="44"/>
      <c r="AE2" s="44"/>
      <c r="AF2" s="44"/>
      <c r="AG2" s="44"/>
      <c r="AH2" s="44"/>
      <c r="AI2" s="44"/>
      <c r="AJ2" s="44"/>
      <c r="AK2" s="44"/>
      <c r="AL2" s="44"/>
    </row>
    <row r="3" spans="1:38" s="41" customFormat="1" ht="72" customHeight="1" thickBot="1" x14ac:dyDescent="0.25">
      <c r="A3" s="80" t="s">
        <v>383</v>
      </c>
      <c r="B3" s="80"/>
      <c r="C3" s="80"/>
      <c r="D3" s="80"/>
      <c r="E3" s="80"/>
      <c r="F3" s="80"/>
      <c r="G3" s="80"/>
      <c r="H3" s="80"/>
      <c r="I3" s="80"/>
      <c r="J3" s="80"/>
      <c r="K3" s="81"/>
      <c r="L3" s="42"/>
      <c r="M3" s="43"/>
      <c r="N3" s="43"/>
      <c r="O3" s="43"/>
      <c r="P3" s="44"/>
      <c r="Q3" s="44"/>
      <c r="R3" s="44"/>
      <c r="S3" s="44"/>
      <c r="T3" s="44"/>
      <c r="U3" s="44"/>
      <c r="V3" s="44"/>
      <c r="W3" s="44"/>
      <c r="X3" s="44"/>
      <c r="Y3" s="44"/>
      <c r="Z3" s="44"/>
      <c r="AA3" s="44"/>
      <c r="AB3" s="44"/>
      <c r="AC3" s="44"/>
      <c r="AD3" s="44"/>
      <c r="AE3" s="44"/>
      <c r="AF3" s="44"/>
      <c r="AG3" s="44"/>
      <c r="AH3" s="44"/>
      <c r="AI3" s="44"/>
      <c r="AJ3" s="44"/>
      <c r="AK3" s="44"/>
      <c r="AL3" s="44"/>
    </row>
    <row r="4" spans="1:38" ht="43.9" customHeight="1" thickBot="1" x14ac:dyDescent="0.25">
      <c r="A4" s="69" t="s">
        <v>199</v>
      </c>
      <c r="B4" s="70"/>
      <c r="C4" s="70"/>
      <c r="D4" s="70"/>
      <c r="E4" s="70"/>
      <c r="F4" s="70"/>
      <c r="G4" s="70"/>
      <c r="H4" s="70"/>
      <c r="I4" s="70"/>
      <c r="J4" s="70"/>
      <c r="K4" s="71"/>
      <c r="L4" s="32"/>
    </row>
    <row r="5" spans="1:38" ht="81.599999999999994" customHeight="1" thickBot="1" x14ac:dyDescent="0.25">
      <c r="A5" s="72" t="s">
        <v>70</v>
      </c>
      <c r="B5" s="73"/>
      <c r="C5" s="74"/>
      <c r="D5" s="82" t="s">
        <v>71</v>
      </c>
      <c r="E5" s="82"/>
      <c r="F5" s="82"/>
      <c r="G5" s="82"/>
      <c r="H5" s="82"/>
      <c r="I5" s="82" t="s">
        <v>72</v>
      </c>
      <c r="J5" s="82"/>
      <c r="K5" s="82"/>
      <c r="L5" s="33"/>
    </row>
    <row r="6" spans="1:38" ht="77.45" customHeight="1" thickBot="1" x14ac:dyDescent="0.25">
      <c r="A6" s="34" t="s">
        <v>117</v>
      </c>
      <c r="B6" s="56" t="s">
        <v>73</v>
      </c>
      <c r="C6" s="56" t="s">
        <v>74</v>
      </c>
      <c r="D6" s="56" t="s">
        <v>115</v>
      </c>
      <c r="E6" s="56" t="s">
        <v>116</v>
      </c>
      <c r="F6" s="56" t="s">
        <v>114</v>
      </c>
      <c r="G6" s="57" t="s">
        <v>78</v>
      </c>
      <c r="H6" s="56" t="s">
        <v>119</v>
      </c>
      <c r="I6" s="56" t="s">
        <v>75</v>
      </c>
      <c r="J6" s="56" t="s">
        <v>76</v>
      </c>
      <c r="K6" s="56" t="s">
        <v>77</v>
      </c>
      <c r="L6" s="33"/>
    </row>
    <row r="7" spans="1:38" ht="102.75" customHeight="1" x14ac:dyDescent="0.2">
      <c r="A7" s="45" t="s">
        <v>0</v>
      </c>
      <c r="B7" s="35" t="s">
        <v>118</v>
      </c>
      <c r="C7" s="35" t="s">
        <v>4</v>
      </c>
      <c r="D7" s="30">
        <v>2</v>
      </c>
      <c r="E7" s="30">
        <v>10</v>
      </c>
      <c r="F7" s="30">
        <f>(D7*E7)</f>
        <v>20</v>
      </c>
      <c r="G7" s="30" t="s">
        <v>107</v>
      </c>
      <c r="H7" s="53"/>
      <c r="I7" s="35" t="s">
        <v>120</v>
      </c>
      <c r="J7" s="35" t="s">
        <v>121</v>
      </c>
      <c r="K7" s="35" t="s">
        <v>122</v>
      </c>
    </row>
    <row r="8" spans="1:38" ht="111" customHeight="1" x14ac:dyDescent="0.2">
      <c r="A8" s="45" t="s">
        <v>3</v>
      </c>
      <c r="B8" s="35" t="s">
        <v>123</v>
      </c>
      <c r="C8" s="35" t="s">
        <v>7</v>
      </c>
      <c r="D8" s="30">
        <v>2</v>
      </c>
      <c r="E8" s="30">
        <v>10</v>
      </c>
      <c r="F8" s="30">
        <f>(D8*E8)</f>
        <v>20</v>
      </c>
      <c r="G8" s="30" t="s">
        <v>107</v>
      </c>
      <c r="H8" s="53"/>
      <c r="I8" s="35" t="s">
        <v>124</v>
      </c>
      <c r="J8" s="35" t="s">
        <v>121</v>
      </c>
      <c r="K8" s="35" t="s">
        <v>122</v>
      </c>
    </row>
    <row r="9" spans="1:38" ht="158.25" customHeight="1" x14ac:dyDescent="0.2">
      <c r="A9" s="45" t="s">
        <v>6</v>
      </c>
      <c r="B9" s="35" t="s">
        <v>9</v>
      </c>
      <c r="C9" s="35" t="s">
        <v>125</v>
      </c>
      <c r="D9" s="30">
        <v>2</v>
      </c>
      <c r="E9" s="30">
        <v>8</v>
      </c>
      <c r="F9" s="30">
        <f t="shared" ref="F9:F27" si="0">(D9*E9)</f>
        <v>16</v>
      </c>
      <c r="G9" s="30" t="s">
        <v>107</v>
      </c>
      <c r="H9" s="53"/>
      <c r="I9" s="35" t="s">
        <v>126</v>
      </c>
      <c r="J9" s="35" t="s">
        <v>128</v>
      </c>
      <c r="K9" s="35" t="s">
        <v>127</v>
      </c>
    </row>
    <row r="10" spans="1:38" ht="105" customHeight="1" x14ac:dyDescent="0.2">
      <c r="A10" s="45" t="s">
        <v>8</v>
      </c>
      <c r="B10" s="35" t="s">
        <v>11</v>
      </c>
      <c r="C10" s="35" t="s">
        <v>129</v>
      </c>
      <c r="D10" s="30">
        <v>2</v>
      </c>
      <c r="E10" s="30">
        <v>8</v>
      </c>
      <c r="F10" s="30">
        <f t="shared" si="0"/>
        <v>16</v>
      </c>
      <c r="G10" s="30" t="s">
        <v>107</v>
      </c>
      <c r="H10" s="53"/>
      <c r="I10" s="35" t="s">
        <v>130</v>
      </c>
      <c r="J10" s="35" t="s">
        <v>131</v>
      </c>
      <c r="K10" s="35" t="s">
        <v>127</v>
      </c>
    </row>
    <row r="11" spans="1:38" ht="133.5" customHeight="1" x14ac:dyDescent="0.2">
      <c r="A11" s="45" t="s">
        <v>10</v>
      </c>
      <c r="B11" s="35" t="s">
        <v>15</v>
      </c>
      <c r="C11" s="35" t="s">
        <v>16</v>
      </c>
      <c r="D11" s="30">
        <v>2</v>
      </c>
      <c r="E11" s="30">
        <v>10</v>
      </c>
      <c r="F11" s="30">
        <f t="shared" si="0"/>
        <v>20</v>
      </c>
      <c r="G11" s="30" t="s">
        <v>107</v>
      </c>
      <c r="H11" s="53"/>
      <c r="I11" s="35" t="s">
        <v>132</v>
      </c>
      <c r="J11" s="36" t="s">
        <v>134</v>
      </c>
      <c r="K11" s="35" t="s">
        <v>133</v>
      </c>
    </row>
    <row r="12" spans="1:38" ht="107.25" customHeight="1" x14ac:dyDescent="0.2">
      <c r="A12" s="45" t="s">
        <v>12</v>
      </c>
      <c r="B12" s="35" t="s">
        <v>18</v>
      </c>
      <c r="C12" s="35" t="s">
        <v>135</v>
      </c>
      <c r="D12" s="30">
        <v>5</v>
      </c>
      <c r="E12" s="30">
        <v>10</v>
      </c>
      <c r="F12" s="30">
        <f t="shared" si="0"/>
        <v>50</v>
      </c>
      <c r="G12" s="30" t="s">
        <v>108</v>
      </c>
      <c r="H12" s="47"/>
      <c r="I12" s="35" t="s">
        <v>136</v>
      </c>
      <c r="J12" s="36" t="s">
        <v>134</v>
      </c>
      <c r="K12" s="35" t="s">
        <v>133</v>
      </c>
    </row>
    <row r="13" spans="1:38" ht="158.25" customHeight="1" x14ac:dyDescent="0.2">
      <c r="A13" s="45" t="s">
        <v>14</v>
      </c>
      <c r="B13" s="35" t="s">
        <v>20</v>
      </c>
      <c r="C13" s="35" t="s">
        <v>21</v>
      </c>
      <c r="D13" s="30">
        <v>2</v>
      </c>
      <c r="E13" s="30">
        <v>10</v>
      </c>
      <c r="F13" s="30">
        <f t="shared" si="0"/>
        <v>20</v>
      </c>
      <c r="G13" s="30" t="s">
        <v>107</v>
      </c>
      <c r="H13" s="55"/>
      <c r="I13" s="35" t="s">
        <v>137</v>
      </c>
      <c r="J13" s="36" t="s">
        <v>134</v>
      </c>
      <c r="K13" s="35" t="s">
        <v>133</v>
      </c>
    </row>
    <row r="14" spans="1:38" ht="167.25" customHeight="1" x14ac:dyDescent="0.2">
      <c r="A14" s="45" t="s">
        <v>17</v>
      </c>
      <c r="B14" s="35" t="s">
        <v>139</v>
      </c>
      <c r="C14" s="35" t="s">
        <v>138</v>
      </c>
      <c r="D14" s="30">
        <v>2</v>
      </c>
      <c r="E14" s="30">
        <v>10</v>
      </c>
      <c r="F14" s="30">
        <f t="shared" si="0"/>
        <v>20</v>
      </c>
      <c r="G14" s="30" t="s">
        <v>107</v>
      </c>
      <c r="H14" s="55"/>
      <c r="I14" s="35" t="s">
        <v>140</v>
      </c>
      <c r="J14" s="36" t="s">
        <v>134</v>
      </c>
      <c r="K14" s="35" t="s">
        <v>133</v>
      </c>
    </row>
    <row r="15" spans="1:38" ht="103.5" customHeight="1" x14ac:dyDescent="0.2">
      <c r="A15" s="45" t="s">
        <v>19</v>
      </c>
      <c r="B15" s="35" t="s">
        <v>26</v>
      </c>
      <c r="C15" s="35" t="s">
        <v>141</v>
      </c>
      <c r="D15" s="30">
        <v>2</v>
      </c>
      <c r="E15" s="30">
        <v>8</v>
      </c>
      <c r="F15" s="30">
        <f t="shared" si="0"/>
        <v>16</v>
      </c>
      <c r="G15" s="30" t="s">
        <v>107</v>
      </c>
      <c r="H15" s="53"/>
      <c r="I15" s="35" t="s">
        <v>27</v>
      </c>
      <c r="J15" s="36" t="s">
        <v>134</v>
      </c>
      <c r="K15" s="35" t="s">
        <v>133</v>
      </c>
    </row>
    <row r="16" spans="1:38" ht="114" customHeight="1" x14ac:dyDescent="0.2">
      <c r="A16" s="45" t="s">
        <v>22</v>
      </c>
      <c r="B16" s="35" t="s">
        <v>29</v>
      </c>
      <c r="C16" s="35" t="s">
        <v>30</v>
      </c>
      <c r="D16" s="30">
        <v>5</v>
      </c>
      <c r="E16" s="30">
        <v>8</v>
      </c>
      <c r="F16" s="30">
        <f t="shared" si="0"/>
        <v>40</v>
      </c>
      <c r="G16" s="30" t="s">
        <v>108</v>
      </c>
      <c r="H16" s="47"/>
      <c r="I16" s="35" t="s">
        <v>142</v>
      </c>
      <c r="J16" s="36" t="s">
        <v>134</v>
      </c>
      <c r="K16" s="35" t="s">
        <v>133</v>
      </c>
    </row>
    <row r="17" spans="1:11" ht="180" customHeight="1" x14ac:dyDescent="0.2">
      <c r="A17" s="45" t="s">
        <v>23</v>
      </c>
      <c r="B17" s="35" t="s">
        <v>143</v>
      </c>
      <c r="C17" s="35" t="s">
        <v>144</v>
      </c>
      <c r="D17" s="30">
        <v>2</v>
      </c>
      <c r="E17" s="30">
        <v>8</v>
      </c>
      <c r="F17" s="30">
        <f t="shared" si="0"/>
        <v>16</v>
      </c>
      <c r="G17" s="30" t="s">
        <v>107</v>
      </c>
      <c r="H17" s="53"/>
      <c r="I17" s="35" t="s">
        <v>148</v>
      </c>
      <c r="J17" s="36" t="s">
        <v>134</v>
      </c>
      <c r="K17" s="35" t="s">
        <v>133</v>
      </c>
    </row>
    <row r="18" spans="1:11" ht="169.5" customHeight="1" x14ac:dyDescent="0.2">
      <c r="A18" s="45" t="s">
        <v>24</v>
      </c>
      <c r="B18" s="35" t="s">
        <v>145</v>
      </c>
      <c r="C18" s="35" t="s">
        <v>146</v>
      </c>
      <c r="D18" s="30">
        <v>2</v>
      </c>
      <c r="E18" s="30">
        <v>2</v>
      </c>
      <c r="F18" s="30">
        <f t="shared" si="0"/>
        <v>4</v>
      </c>
      <c r="G18" s="30" t="s">
        <v>110</v>
      </c>
      <c r="H18" s="58"/>
      <c r="I18" s="36" t="s">
        <v>147</v>
      </c>
      <c r="J18" s="35" t="s">
        <v>149</v>
      </c>
      <c r="K18" s="35" t="s">
        <v>150</v>
      </c>
    </row>
    <row r="19" spans="1:11" ht="408.75" customHeight="1" x14ac:dyDescent="0.2">
      <c r="A19" s="45" t="s">
        <v>25</v>
      </c>
      <c r="B19" s="35" t="s">
        <v>34</v>
      </c>
      <c r="C19" s="35" t="s">
        <v>151</v>
      </c>
      <c r="D19" s="30">
        <v>2</v>
      </c>
      <c r="E19" s="30">
        <v>8</v>
      </c>
      <c r="F19" s="30">
        <f t="shared" si="0"/>
        <v>16</v>
      </c>
      <c r="G19" s="30" t="s">
        <v>107</v>
      </c>
      <c r="H19" s="53"/>
      <c r="I19" s="35" t="s">
        <v>152</v>
      </c>
      <c r="J19" s="36" t="s">
        <v>134</v>
      </c>
      <c r="K19" s="35" t="s">
        <v>133</v>
      </c>
    </row>
    <row r="20" spans="1:11" ht="274.5" customHeight="1" x14ac:dyDescent="0.2">
      <c r="A20" s="45" t="s">
        <v>28</v>
      </c>
      <c r="B20" s="35" t="s">
        <v>37</v>
      </c>
      <c r="C20" s="35" t="s">
        <v>38</v>
      </c>
      <c r="D20" s="30">
        <v>1</v>
      </c>
      <c r="E20" s="30">
        <v>8</v>
      </c>
      <c r="F20" s="30">
        <f t="shared" si="0"/>
        <v>8</v>
      </c>
      <c r="G20" s="30" t="s">
        <v>110</v>
      </c>
      <c r="H20" s="58"/>
      <c r="I20" s="35" t="s">
        <v>153</v>
      </c>
      <c r="J20" s="36" t="s">
        <v>134</v>
      </c>
      <c r="K20" s="35" t="s">
        <v>133</v>
      </c>
    </row>
    <row r="21" spans="1:11" ht="124.5" customHeight="1" x14ac:dyDescent="0.2">
      <c r="A21" s="45" t="s">
        <v>31</v>
      </c>
      <c r="B21" s="35" t="s">
        <v>154</v>
      </c>
      <c r="C21" s="35" t="s">
        <v>40</v>
      </c>
      <c r="D21" s="30">
        <v>1</v>
      </c>
      <c r="E21" s="30">
        <v>8</v>
      </c>
      <c r="F21" s="30">
        <f t="shared" si="0"/>
        <v>8</v>
      </c>
      <c r="G21" s="30" t="s">
        <v>110</v>
      </c>
      <c r="H21" s="58"/>
      <c r="I21" s="35" t="s">
        <v>155</v>
      </c>
      <c r="J21" s="36" t="s">
        <v>134</v>
      </c>
      <c r="K21" s="35" t="s">
        <v>127</v>
      </c>
    </row>
    <row r="22" spans="1:11" ht="120.75" customHeight="1" x14ac:dyDescent="0.2">
      <c r="A22" s="45" t="s">
        <v>32</v>
      </c>
      <c r="B22" s="35" t="s">
        <v>42</v>
      </c>
      <c r="C22" s="35" t="s">
        <v>43</v>
      </c>
      <c r="D22" s="30">
        <v>2</v>
      </c>
      <c r="E22" s="30">
        <v>10</v>
      </c>
      <c r="F22" s="30">
        <f t="shared" si="0"/>
        <v>20</v>
      </c>
      <c r="G22" s="30" t="s">
        <v>107</v>
      </c>
      <c r="H22" s="55"/>
      <c r="I22" s="35" t="s">
        <v>156</v>
      </c>
      <c r="J22" s="36" t="s">
        <v>134</v>
      </c>
      <c r="K22" s="35" t="s">
        <v>150</v>
      </c>
    </row>
    <row r="23" spans="1:11" ht="186.75" customHeight="1" x14ac:dyDescent="0.2">
      <c r="A23" s="45" t="s">
        <v>33</v>
      </c>
      <c r="B23" s="35" t="s">
        <v>45</v>
      </c>
      <c r="C23" s="35" t="s">
        <v>157</v>
      </c>
      <c r="D23" s="30">
        <v>1</v>
      </c>
      <c r="E23" s="30">
        <v>8</v>
      </c>
      <c r="F23" s="30">
        <f t="shared" si="0"/>
        <v>8</v>
      </c>
      <c r="G23" s="30" t="s">
        <v>110</v>
      </c>
      <c r="H23" s="58"/>
      <c r="I23" s="35" t="s">
        <v>158</v>
      </c>
      <c r="J23" s="36" t="s">
        <v>134</v>
      </c>
      <c r="K23" s="35" t="s">
        <v>159</v>
      </c>
    </row>
    <row r="24" spans="1:11" ht="114.75" customHeight="1" x14ac:dyDescent="0.2">
      <c r="A24" s="45" t="s">
        <v>35</v>
      </c>
      <c r="B24" s="35" t="s">
        <v>46</v>
      </c>
      <c r="C24" s="35" t="s">
        <v>160</v>
      </c>
      <c r="D24" s="30">
        <v>2</v>
      </c>
      <c r="E24" s="30">
        <v>8</v>
      </c>
      <c r="F24" s="30">
        <f t="shared" si="0"/>
        <v>16</v>
      </c>
      <c r="G24" s="30" t="s">
        <v>107</v>
      </c>
      <c r="H24" s="53"/>
      <c r="I24" s="35" t="s">
        <v>161</v>
      </c>
      <c r="J24" s="36" t="s">
        <v>134</v>
      </c>
      <c r="K24" s="35" t="s">
        <v>150</v>
      </c>
    </row>
    <row r="25" spans="1:11" ht="193.5" customHeight="1" x14ac:dyDescent="0.2">
      <c r="A25" s="45" t="s">
        <v>36</v>
      </c>
      <c r="B25" s="35" t="s">
        <v>162</v>
      </c>
      <c r="C25" s="35" t="s">
        <v>47</v>
      </c>
      <c r="D25" s="30">
        <v>2</v>
      </c>
      <c r="E25" s="30">
        <v>5</v>
      </c>
      <c r="F25" s="30">
        <f t="shared" si="0"/>
        <v>10</v>
      </c>
      <c r="G25" s="30" t="s">
        <v>107</v>
      </c>
      <c r="H25" s="53"/>
      <c r="I25" s="35" t="s">
        <v>163</v>
      </c>
      <c r="J25" s="36" t="s">
        <v>134</v>
      </c>
      <c r="K25" s="35" t="s">
        <v>150</v>
      </c>
    </row>
    <row r="26" spans="1:11" ht="152.25" customHeight="1" x14ac:dyDescent="0.2">
      <c r="A26" s="45" t="s">
        <v>39</v>
      </c>
      <c r="B26" s="35" t="s">
        <v>194</v>
      </c>
      <c r="C26" s="35" t="s">
        <v>48</v>
      </c>
      <c r="D26" s="30">
        <v>5</v>
      </c>
      <c r="E26" s="30">
        <v>10</v>
      </c>
      <c r="F26" s="30">
        <f t="shared" si="0"/>
        <v>50</v>
      </c>
      <c r="G26" s="30" t="s">
        <v>108</v>
      </c>
      <c r="H26" s="47"/>
      <c r="I26" s="35" t="s">
        <v>164</v>
      </c>
      <c r="J26" s="35" t="s">
        <v>121</v>
      </c>
      <c r="K26" s="36" t="s">
        <v>195</v>
      </c>
    </row>
    <row r="27" spans="1:11" ht="129.75" customHeight="1" x14ac:dyDescent="0.2">
      <c r="A27" s="45" t="s">
        <v>41</v>
      </c>
      <c r="B27" s="35" t="s">
        <v>51</v>
      </c>
      <c r="C27" s="36" t="s">
        <v>68</v>
      </c>
      <c r="D27" s="30">
        <v>2</v>
      </c>
      <c r="E27" s="30">
        <v>5</v>
      </c>
      <c r="F27" s="30">
        <f t="shared" si="0"/>
        <v>10</v>
      </c>
      <c r="G27" s="30" t="s">
        <v>107</v>
      </c>
      <c r="H27" s="55"/>
      <c r="I27" s="36" t="s">
        <v>165</v>
      </c>
      <c r="J27" s="35" t="s">
        <v>166</v>
      </c>
      <c r="K27" s="35" t="s">
        <v>150</v>
      </c>
    </row>
    <row r="28" spans="1:11" ht="36" customHeight="1" x14ac:dyDescent="0.2">
      <c r="A28" s="68" t="s">
        <v>203</v>
      </c>
      <c r="B28" s="68"/>
      <c r="C28" s="68"/>
      <c r="D28" s="68"/>
      <c r="E28" s="68"/>
      <c r="F28" s="68"/>
      <c r="G28" s="68"/>
      <c r="H28" s="68"/>
      <c r="I28" s="68"/>
      <c r="J28" s="68"/>
      <c r="K28" s="68"/>
    </row>
    <row r="29" spans="1:11" x14ac:dyDescent="0.2">
      <c r="A29" s="89" t="s">
        <v>381</v>
      </c>
      <c r="B29" s="90"/>
      <c r="C29" s="90"/>
      <c r="D29" s="90"/>
      <c r="E29" s="90"/>
      <c r="F29" s="90"/>
      <c r="G29" s="90"/>
      <c r="H29" s="90"/>
      <c r="I29" s="90"/>
      <c r="J29" s="90"/>
      <c r="K29" s="91"/>
    </row>
    <row r="30" spans="1:11" x14ac:dyDescent="0.2">
      <c r="A30" s="92"/>
      <c r="B30" s="93"/>
      <c r="C30" s="93"/>
      <c r="D30" s="93"/>
      <c r="E30" s="93"/>
      <c r="F30" s="93"/>
      <c r="G30" s="93"/>
      <c r="H30" s="93"/>
      <c r="I30" s="93"/>
      <c r="J30" s="93"/>
      <c r="K30" s="94"/>
    </row>
    <row r="31" spans="1:11" x14ac:dyDescent="0.2">
      <c r="A31" s="92"/>
      <c r="B31" s="93"/>
      <c r="C31" s="93"/>
      <c r="D31" s="93"/>
      <c r="E31" s="93"/>
      <c r="F31" s="93"/>
      <c r="G31" s="93"/>
      <c r="H31" s="93"/>
      <c r="I31" s="93"/>
      <c r="J31" s="93"/>
      <c r="K31" s="94"/>
    </row>
    <row r="32" spans="1:11" x14ac:dyDescent="0.2">
      <c r="A32" s="92"/>
      <c r="B32" s="93"/>
      <c r="C32" s="93"/>
      <c r="D32" s="93"/>
      <c r="E32" s="93"/>
      <c r="F32" s="93"/>
      <c r="G32" s="93"/>
      <c r="H32" s="93"/>
      <c r="I32" s="93"/>
      <c r="J32" s="93"/>
      <c r="K32" s="94"/>
    </row>
    <row r="33" spans="1:11" x14ac:dyDescent="0.2">
      <c r="A33" s="92"/>
      <c r="B33" s="93"/>
      <c r="C33" s="93"/>
      <c r="D33" s="93"/>
      <c r="E33" s="93"/>
      <c r="F33" s="93"/>
      <c r="G33" s="93"/>
      <c r="H33" s="93"/>
      <c r="I33" s="93"/>
      <c r="J33" s="93"/>
      <c r="K33" s="94"/>
    </row>
    <row r="34" spans="1:11" ht="26.25" x14ac:dyDescent="0.2">
      <c r="A34" s="95"/>
      <c r="B34" s="96"/>
      <c r="C34" s="96"/>
      <c r="D34" s="96"/>
      <c r="E34" s="96"/>
      <c r="F34" s="96"/>
      <c r="G34" s="96"/>
      <c r="H34" s="96"/>
      <c r="I34" s="96"/>
      <c r="J34" s="96"/>
      <c r="K34" s="97"/>
    </row>
    <row r="35" spans="1:11" ht="26.25" x14ac:dyDescent="0.2">
      <c r="A35" s="95"/>
      <c r="B35" s="143"/>
      <c r="C35" s="143"/>
      <c r="D35" s="143"/>
      <c r="E35" s="143"/>
      <c r="F35" s="143"/>
      <c r="G35" s="143"/>
      <c r="H35" s="143"/>
      <c r="I35" s="143"/>
      <c r="J35" s="143"/>
      <c r="K35" s="97"/>
    </row>
    <row r="36" spans="1:11" ht="26.25" x14ac:dyDescent="0.2">
      <c r="A36" s="98" t="s">
        <v>380</v>
      </c>
      <c r="B36" s="99"/>
      <c r="C36" s="99"/>
      <c r="D36" s="99"/>
      <c r="E36" s="99"/>
      <c r="F36" s="99"/>
      <c r="G36" s="99"/>
      <c r="H36" s="99"/>
      <c r="I36" s="99"/>
      <c r="J36" s="99"/>
      <c r="K36" s="100"/>
    </row>
    <row r="37" spans="1:11" ht="26.25" x14ac:dyDescent="0.2">
      <c r="A37" s="98" t="s">
        <v>378</v>
      </c>
      <c r="B37" s="99"/>
      <c r="C37" s="99"/>
      <c r="D37" s="99"/>
      <c r="E37" s="99"/>
      <c r="F37" s="99"/>
      <c r="G37" s="99"/>
      <c r="H37" s="99"/>
      <c r="I37" s="99"/>
      <c r="J37" s="99"/>
      <c r="K37" s="100"/>
    </row>
    <row r="38" spans="1:11" ht="25.5" x14ac:dyDescent="0.2">
      <c r="A38" s="83" t="s">
        <v>379</v>
      </c>
      <c r="B38" s="84"/>
      <c r="C38" s="84"/>
      <c r="D38" s="84"/>
      <c r="E38" s="84"/>
      <c r="F38" s="84"/>
      <c r="G38" s="84"/>
      <c r="H38" s="84"/>
      <c r="I38" s="84"/>
      <c r="J38" s="84"/>
      <c r="K38" s="85"/>
    </row>
    <row r="39" spans="1:11" ht="25.5" x14ac:dyDescent="0.2">
      <c r="A39" s="83" t="s">
        <v>377</v>
      </c>
      <c r="B39" s="84"/>
      <c r="C39" s="84"/>
      <c r="D39" s="84"/>
      <c r="E39" s="84"/>
      <c r="F39" s="84"/>
      <c r="G39" s="84"/>
      <c r="H39" s="84"/>
      <c r="I39" s="84"/>
      <c r="J39" s="84"/>
      <c r="K39" s="85"/>
    </row>
    <row r="40" spans="1:11" ht="26.25" x14ac:dyDescent="0.2">
      <c r="A40" s="86"/>
      <c r="B40" s="87"/>
      <c r="C40" s="87"/>
      <c r="D40" s="87"/>
      <c r="E40" s="87"/>
      <c r="F40" s="87"/>
      <c r="G40" s="87"/>
      <c r="H40" s="87"/>
      <c r="I40" s="87"/>
      <c r="J40" s="87"/>
      <c r="K40" s="88"/>
    </row>
  </sheetData>
  <mergeCells count="17">
    <mergeCell ref="A39:K39"/>
    <mergeCell ref="A40:K40"/>
    <mergeCell ref="A29:K33"/>
    <mergeCell ref="A34:K34"/>
    <mergeCell ref="A36:K36"/>
    <mergeCell ref="A37:K37"/>
    <mergeCell ref="A38:K38"/>
    <mergeCell ref="A35:K35"/>
    <mergeCell ref="A28:K28"/>
    <mergeCell ref="A4:K4"/>
    <mergeCell ref="A5:C5"/>
    <mergeCell ref="A1:B1"/>
    <mergeCell ref="C1:K1"/>
    <mergeCell ref="A2:K2"/>
    <mergeCell ref="A3:K3"/>
    <mergeCell ref="D5:H5"/>
    <mergeCell ref="I5:K5"/>
  </mergeCells>
  <pageMargins left="0.23622047244094491" right="0.23622047244094491" top="0.74803149606299213" bottom="0.74803149606299213" header="0.31496062992125984" footer="0.31496062992125984"/>
  <pageSetup paperSize="9" scale="47" fitToHeight="0" orientation="landscape" r:id="rId1"/>
  <rowBreaks count="4" manualBreakCount="4">
    <brk id="10" max="10" man="1"/>
    <brk id="16" max="10" man="1"/>
    <brk id="19" max="10" man="1"/>
    <brk id="24"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1"/>
  <sheetViews>
    <sheetView view="pageBreakPreview" zoomScale="55" zoomScaleNormal="55" zoomScaleSheetLayoutView="55" workbookViewId="0">
      <selection activeCell="A2" sqref="A2:K3"/>
    </sheetView>
  </sheetViews>
  <sheetFormatPr defaultRowHeight="12.75" x14ac:dyDescent="0.2"/>
  <cols>
    <col min="1" max="1" width="11.33203125" customWidth="1"/>
    <col min="2" max="2" width="44.83203125" customWidth="1"/>
    <col min="3" max="3" width="48.1640625" customWidth="1"/>
    <col min="4" max="4" width="26.6640625" customWidth="1"/>
    <col min="5" max="5" width="15.33203125" customWidth="1"/>
    <col min="6" max="6" width="13.5" customWidth="1"/>
    <col min="7" max="7" width="24.6640625" customWidth="1"/>
    <col min="8" max="8" width="12.5" customWidth="1"/>
    <col min="9" max="9" width="60.33203125" customWidth="1"/>
    <col min="10" max="10" width="48.83203125" customWidth="1"/>
    <col min="11" max="11" width="44.83203125" customWidth="1"/>
  </cols>
  <sheetData>
    <row r="1" spans="1:11" ht="142.9" customHeight="1" x14ac:dyDescent="0.2">
      <c r="A1" s="75"/>
      <c r="B1" s="75"/>
      <c r="C1" s="76" t="s">
        <v>374</v>
      </c>
      <c r="D1" s="76"/>
      <c r="E1" s="76"/>
      <c r="F1" s="76"/>
      <c r="G1" s="76"/>
      <c r="H1" s="76"/>
      <c r="I1" s="76"/>
      <c r="J1" s="76"/>
      <c r="K1" s="76"/>
    </row>
    <row r="2" spans="1:11" ht="35.25" customHeight="1" x14ac:dyDescent="0.2">
      <c r="A2" s="77" t="s">
        <v>382</v>
      </c>
      <c r="B2" s="78"/>
      <c r="C2" s="78"/>
      <c r="D2" s="78"/>
      <c r="E2" s="78"/>
      <c r="F2" s="78"/>
      <c r="G2" s="78"/>
      <c r="H2" s="78"/>
      <c r="I2" s="78"/>
      <c r="J2" s="78"/>
      <c r="K2" s="79"/>
    </row>
    <row r="3" spans="1:11" ht="68.45" customHeight="1" thickBot="1" x14ac:dyDescent="0.25">
      <c r="A3" s="80" t="s">
        <v>383</v>
      </c>
      <c r="B3" s="80"/>
      <c r="C3" s="80"/>
      <c r="D3" s="80"/>
      <c r="E3" s="80"/>
      <c r="F3" s="80"/>
      <c r="G3" s="80"/>
      <c r="H3" s="80"/>
      <c r="I3" s="80"/>
      <c r="J3" s="80"/>
      <c r="K3" s="81"/>
    </row>
    <row r="4" spans="1:11" ht="40.9" customHeight="1" thickBot="1" x14ac:dyDescent="0.25">
      <c r="A4" s="69" t="s">
        <v>200</v>
      </c>
      <c r="B4" s="70"/>
      <c r="C4" s="70"/>
      <c r="D4" s="70"/>
      <c r="E4" s="70"/>
      <c r="F4" s="70"/>
      <c r="G4" s="70"/>
      <c r="H4" s="70"/>
      <c r="I4" s="70"/>
      <c r="J4" s="70"/>
      <c r="K4" s="71"/>
    </row>
    <row r="5" spans="1:11" ht="40.9" customHeight="1" x14ac:dyDescent="0.2">
      <c r="A5" s="102" t="s">
        <v>204</v>
      </c>
      <c r="B5" s="102"/>
      <c r="C5" s="102"/>
      <c r="D5" s="102"/>
      <c r="E5" s="102"/>
      <c r="F5" s="102"/>
      <c r="G5" s="102"/>
      <c r="H5" s="102"/>
      <c r="I5" s="102"/>
      <c r="J5" s="102"/>
      <c r="K5" s="102"/>
    </row>
    <row r="6" spans="1:11" ht="26.45" customHeight="1" x14ac:dyDescent="0.2">
      <c r="A6" s="101" t="s">
        <v>70</v>
      </c>
      <c r="B6" s="101"/>
      <c r="C6" s="101"/>
      <c r="D6" s="101" t="s">
        <v>71</v>
      </c>
      <c r="E6" s="101"/>
      <c r="F6" s="101"/>
      <c r="G6" s="101"/>
      <c r="H6" s="101"/>
      <c r="I6" s="101" t="s">
        <v>72</v>
      </c>
      <c r="J6" s="101"/>
      <c r="K6" s="101"/>
    </row>
    <row r="7" spans="1:11" ht="72" x14ac:dyDescent="0.2">
      <c r="A7" s="59" t="s">
        <v>117</v>
      </c>
      <c r="B7" s="60" t="s">
        <v>73</v>
      </c>
      <c r="C7" s="60" t="s">
        <v>74</v>
      </c>
      <c r="D7" s="60" t="s">
        <v>115</v>
      </c>
      <c r="E7" s="60" t="s">
        <v>116</v>
      </c>
      <c r="F7" s="60" t="s">
        <v>114</v>
      </c>
      <c r="G7" s="61" t="s">
        <v>78</v>
      </c>
      <c r="H7" s="60" t="s">
        <v>119</v>
      </c>
      <c r="I7" s="60" t="s">
        <v>75</v>
      </c>
      <c r="J7" s="60" t="s">
        <v>76</v>
      </c>
      <c r="K7" s="60" t="s">
        <v>77</v>
      </c>
    </row>
    <row r="8" spans="1:11" ht="150.75" customHeight="1" x14ac:dyDescent="0.2">
      <c r="A8" s="45" t="s">
        <v>0</v>
      </c>
      <c r="B8" s="35" t="s">
        <v>56</v>
      </c>
      <c r="C8" s="35" t="s">
        <v>57</v>
      </c>
      <c r="D8" s="30">
        <v>2</v>
      </c>
      <c r="E8" s="30">
        <v>8</v>
      </c>
      <c r="F8" s="30">
        <f t="shared" ref="F8:F14" si="0">(D8*E8)</f>
        <v>16</v>
      </c>
      <c r="G8" s="30" t="s">
        <v>107</v>
      </c>
      <c r="H8" s="53"/>
      <c r="I8" s="30" t="s">
        <v>215</v>
      </c>
      <c r="J8" s="35" t="s">
        <v>58</v>
      </c>
      <c r="K8" s="66" t="s">
        <v>205</v>
      </c>
    </row>
    <row r="9" spans="1:11" ht="107.25" customHeight="1" x14ac:dyDescent="0.2">
      <c r="A9" s="45" t="s">
        <v>3</v>
      </c>
      <c r="B9" s="35" t="s">
        <v>198</v>
      </c>
      <c r="C9" s="35" t="s">
        <v>181</v>
      </c>
      <c r="D9" s="30">
        <v>2</v>
      </c>
      <c r="E9" s="30">
        <v>8</v>
      </c>
      <c r="F9" s="30">
        <f t="shared" si="0"/>
        <v>16</v>
      </c>
      <c r="G9" s="30" t="s">
        <v>107</v>
      </c>
      <c r="H9" s="53"/>
      <c r="I9" s="30" t="s">
        <v>366</v>
      </c>
      <c r="J9" s="35" t="s">
        <v>54</v>
      </c>
      <c r="K9" s="66" t="s">
        <v>206</v>
      </c>
    </row>
    <row r="10" spans="1:11" ht="138" customHeight="1" x14ac:dyDescent="0.2">
      <c r="A10" s="45" t="s">
        <v>6</v>
      </c>
      <c r="B10" s="35" t="s">
        <v>59</v>
      </c>
      <c r="C10" s="35" t="s">
        <v>60</v>
      </c>
      <c r="D10" s="30">
        <v>5</v>
      </c>
      <c r="E10" s="30">
        <v>2</v>
      </c>
      <c r="F10" s="30">
        <f t="shared" si="0"/>
        <v>10</v>
      </c>
      <c r="G10" s="30" t="s">
        <v>107</v>
      </c>
      <c r="H10" s="53"/>
      <c r="I10" s="30" t="s">
        <v>365</v>
      </c>
      <c r="J10" s="35" t="s">
        <v>61</v>
      </c>
      <c r="K10" s="66" t="s">
        <v>207</v>
      </c>
    </row>
    <row r="11" spans="1:11" ht="255" customHeight="1" x14ac:dyDescent="0.2">
      <c r="A11" s="45" t="s">
        <v>8</v>
      </c>
      <c r="B11" s="35" t="s">
        <v>62</v>
      </c>
      <c r="C11" s="35" t="s">
        <v>63</v>
      </c>
      <c r="D11" s="30">
        <v>2</v>
      </c>
      <c r="E11" s="30">
        <v>8</v>
      </c>
      <c r="F11" s="30">
        <f t="shared" si="0"/>
        <v>16</v>
      </c>
      <c r="G11" s="30" t="s">
        <v>107</v>
      </c>
      <c r="H11" s="53"/>
      <c r="I11" s="30" t="s">
        <v>364</v>
      </c>
      <c r="J11" s="36" t="s">
        <v>134</v>
      </c>
      <c r="K11" s="66" t="s">
        <v>208</v>
      </c>
    </row>
    <row r="12" spans="1:11" ht="112.5" customHeight="1" x14ac:dyDescent="0.2">
      <c r="A12" s="45" t="s">
        <v>10</v>
      </c>
      <c r="B12" s="35" t="s">
        <v>64</v>
      </c>
      <c r="C12" s="35" t="s">
        <v>182</v>
      </c>
      <c r="D12" s="30">
        <v>1</v>
      </c>
      <c r="E12" s="30">
        <v>8</v>
      </c>
      <c r="F12" s="30">
        <f t="shared" si="0"/>
        <v>8</v>
      </c>
      <c r="G12" s="30" t="s">
        <v>110</v>
      </c>
      <c r="H12" s="62"/>
      <c r="I12" s="30" t="s">
        <v>363</v>
      </c>
      <c r="J12" s="35" t="s">
        <v>183</v>
      </c>
      <c r="K12" s="66" t="s">
        <v>209</v>
      </c>
    </row>
    <row r="13" spans="1:11" ht="168" customHeight="1" x14ac:dyDescent="0.2">
      <c r="A13" s="45" t="s">
        <v>12</v>
      </c>
      <c r="B13" s="35" t="s">
        <v>65</v>
      </c>
      <c r="C13" s="35" t="s">
        <v>66</v>
      </c>
      <c r="D13" s="30">
        <v>5</v>
      </c>
      <c r="E13" s="30">
        <v>8</v>
      </c>
      <c r="F13" s="30">
        <f t="shared" si="0"/>
        <v>40</v>
      </c>
      <c r="G13" s="30" t="s">
        <v>108</v>
      </c>
      <c r="H13" s="54"/>
      <c r="I13" s="30" t="s">
        <v>362</v>
      </c>
      <c r="J13" s="35" t="s">
        <v>184</v>
      </c>
      <c r="K13" s="66" t="s">
        <v>210</v>
      </c>
    </row>
    <row r="14" spans="1:11" ht="108.75" customHeight="1" thickBot="1" x14ac:dyDescent="0.25">
      <c r="A14" s="45" t="s">
        <v>14</v>
      </c>
      <c r="B14" s="35" t="s">
        <v>67</v>
      </c>
      <c r="C14" s="35" t="s">
        <v>196</v>
      </c>
      <c r="D14" s="30">
        <v>2</v>
      </c>
      <c r="E14" s="30">
        <v>8</v>
      </c>
      <c r="F14" s="30">
        <f t="shared" si="0"/>
        <v>16</v>
      </c>
      <c r="G14" s="30" t="s">
        <v>107</v>
      </c>
      <c r="H14" s="53"/>
      <c r="I14" s="30" t="s">
        <v>361</v>
      </c>
      <c r="J14" s="36" t="s">
        <v>69</v>
      </c>
      <c r="K14" s="66" t="s">
        <v>211</v>
      </c>
    </row>
    <row r="15" spans="1:11" ht="40.9" customHeight="1" x14ac:dyDescent="0.2">
      <c r="A15" s="102" t="s">
        <v>212</v>
      </c>
      <c r="B15" s="102"/>
      <c r="C15" s="102"/>
      <c r="D15" s="102"/>
      <c r="E15" s="102"/>
      <c r="F15" s="102"/>
      <c r="G15" s="102"/>
      <c r="H15" s="102"/>
      <c r="I15" s="102"/>
      <c r="J15" s="102"/>
      <c r="K15" s="102"/>
    </row>
    <row r="16" spans="1:11" ht="40.9" customHeight="1" x14ac:dyDescent="0.2">
      <c r="A16" s="101" t="s">
        <v>70</v>
      </c>
      <c r="B16" s="101"/>
      <c r="C16" s="101"/>
      <c r="D16" s="101" t="s">
        <v>71</v>
      </c>
      <c r="E16" s="101"/>
      <c r="F16" s="101"/>
      <c r="G16" s="101"/>
      <c r="H16" s="101"/>
      <c r="I16" s="101" t="s">
        <v>72</v>
      </c>
      <c r="J16" s="101"/>
      <c r="K16" s="101"/>
    </row>
    <row r="17" spans="1:11" ht="40.9" customHeight="1" x14ac:dyDescent="0.2">
      <c r="A17" s="59" t="s">
        <v>117</v>
      </c>
      <c r="B17" s="60" t="s">
        <v>73</v>
      </c>
      <c r="C17" s="60" t="s">
        <v>74</v>
      </c>
      <c r="D17" s="60" t="s">
        <v>115</v>
      </c>
      <c r="E17" s="60" t="s">
        <v>116</v>
      </c>
      <c r="F17" s="60" t="s">
        <v>114</v>
      </c>
      <c r="G17" s="61" t="s">
        <v>78</v>
      </c>
      <c r="H17" s="60" t="s">
        <v>119</v>
      </c>
      <c r="I17" s="60" t="s">
        <v>75</v>
      </c>
      <c r="J17" s="60" t="s">
        <v>76</v>
      </c>
      <c r="K17" s="60" t="s">
        <v>77</v>
      </c>
    </row>
    <row r="18" spans="1:11" ht="330" customHeight="1" x14ac:dyDescent="0.2">
      <c r="A18" s="45" t="s">
        <v>17</v>
      </c>
      <c r="B18" s="36" t="s">
        <v>185</v>
      </c>
      <c r="C18" s="36" t="s">
        <v>230</v>
      </c>
      <c r="D18" s="30">
        <v>5</v>
      </c>
      <c r="E18" s="30">
        <v>8</v>
      </c>
      <c r="F18" s="30">
        <f t="shared" ref="F18:F58" si="1">(D18*E18)</f>
        <v>40</v>
      </c>
      <c r="G18" s="30" t="s">
        <v>108</v>
      </c>
      <c r="H18" s="54"/>
      <c r="I18" s="63" t="s">
        <v>231</v>
      </c>
      <c r="J18" s="36" t="s">
        <v>214</v>
      </c>
      <c r="K18" s="67" t="s">
        <v>213</v>
      </c>
    </row>
    <row r="19" spans="1:11" ht="105" x14ac:dyDescent="0.2">
      <c r="A19" s="45" t="s">
        <v>19</v>
      </c>
      <c r="B19" s="36" t="s">
        <v>216</v>
      </c>
      <c r="C19" s="36" t="s">
        <v>217</v>
      </c>
      <c r="D19" s="30">
        <v>5</v>
      </c>
      <c r="E19" s="30">
        <v>5</v>
      </c>
      <c r="F19" s="30">
        <f t="shared" si="1"/>
        <v>25</v>
      </c>
      <c r="G19" s="30" t="s">
        <v>107</v>
      </c>
      <c r="H19" s="53"/>
      <c r="I19" s="63" t="s">
        <v>334</v>
      </c>
      <c r="J19" s="36" t="s">
        <v>218</v>
      </c>
      <c r="K19" s="66" t="s">
        <v>219</v>
      </c>
    </row>
    <row r="20" spans="1:11" ht="102" customHeight="1" x14ac:dyDescent="0.2">
      <c r="A20" s="45" t="s">
        <v>22</v>
      </c>
      <c r="B20" s="36" t="s">
        <v>220</v>
      </c>
      <c r="C20" s="36" t="s">
        <v>221</v>
      </c>
      <c r="D20" s="30">
        <v>5</v>
      </c>
      <c r="E20" s="30">
        <v>8</v>
      </c>
      <c r="F20" s="30">
        <f t="shared" si="1"/>
        <v>40</v>
      </c>
      <c r="G20" s="30" t="s">
        <v>108</v>
      </c>
      <c r="H20" s="54"/>
      <c r="I20" s="63" t="s">
        <v>336</v>
      </c>
      <c r="J20" s="36" t="s">
        <v>222</v>
      </c>
      <c r="K20" s="67" t="s">
        <v>213</v>
      </c>
    </row>
    <row r="21" spans="1:11" ht="108.75" customHeight="1" x14ac:dyDescent="0.2">
      <c r="A21" s="45" t="s">
        <v>23</v>
      </c>
      <c r="B21" s="36" t="s">
        <v>223</v>
      </c>
      <c r="C21" s="36" t="s">
        <v>224</v>
      </c>
      <c r="D21" s="30">
        <v>5</v>
      </c>
      <c r="E21" s="30">
        <v>8</v>
      </c>
      <c r="F21" s="30">
        <f t="shared" si="1"/>
        <v>40</v>
      </c>
      <c r="G21" s="30" t="s">
        <v>108</v>
      </c>
      <c r="H21" s="54"/>
      <c r="I21" s="63" t="s">
        <v>337</v>
      </c>
      <c r="J21" s="36" t="s">
        <v>222</v>
      </c>
      <c r="K21" s="67" t="s">
        <v>213</v>
      </c>
    </row>
    <row r="22" spans="1:11" ht="108.75" customHeight="1" x14ac:dyDescent="0.2">
      <c r="A22" s="45" t="s">
        <v>24</v>
      </c>
      <c r="B22" s="36" t="s">
        <v>225</v>
      </c>
      <c r="C22" s="36" t="s">
        <v>217</v>
      </c>
      <c r="D22" s="30">
        <v>1</v>
      </c>
      <c r="E22" s="30">
        <v>8</v>
      </c>
      <c r="F22" s="30">
        <f t="shared" si="1"/>
        <v>8</v>
      </c>
      <c r="G22" s="30" t="s">
        <v>110</v>
      </c>
      <c r="H22" s="62"/>
      <c r="I22" s="64" t="s">
        <v>333</v>
      </c>
      <c r="J22" s="36" t="s">
        <v>226</v>
      </c>
      <c r="K22" s="66" t="s">
        <v>219</v>
      </c>
    </row>
    <row r="23" spans="1:11" ht="174.6" customHeight="1" x14ac:dyDescent="0.2">
      <c r="A23" s="45" t="s">
        <v>25</v>
      </c>
      <c r="B23" s="36" t="s">
        <v>227</v>
      </c>
      <c r="C23" s="36" t="s">
        <v>228</v>
      </c>
      <c r="D23" s="30">
        <v>5</v>
      </c>
      <c r="E23" s="30">
        <v>8</v>
      </c>
      <c r="F23" s="30">
        <f t="shared" si="1"/>
        <v>40</v>
      </c>
      <c r="G23" s="30" t="s">
        <v>108</v>
      </c>
      <c r="H23" s="54"/>
      <c r="I23" s="63" t="s">
        <v>338</v>
      </c>
      <c r="J23" s="36" t="s">
        <v>229</v>
      </c>
      <c r="K23" s="67" t="s">
        <v>213</v>
      </c>
    </row>
    <row r="24" spans="1:11" ht="125.45" customHeight="1" x14ac:dyDescent="0.2">
      <c r="A24" s="45" t="s">
        <v>28</v>
      </c>
      <c r="B24" s="36" t="s">
        <v>232</v>
      </c>
      <c r="C24" s="36" t="s">
        <v>233</v>
      </c>
      <c r="D24" s="30">
        <v>5</v>
      </c>
      <c r="E24" s="30">
        <v>5</v>
      </c>
      <c r="F24" s="30">
        <f t="shared" si="1"/>
        <v>25</v>
      </c>
      <c r="G24" s="30" t="s">
        <v>107</v>
      </c>
      <c r="H24" s="53"/>
      <c r="I24" s="63" t="s">
        <v>353</v>
      </c>
      <c r="J24" s="36" t="s">
        <v>234</v>
      </c>
      <c r="K24" s="67" t="s">
        <v>213</v>
      </c>
    </row>
    <row r="25" spans="1:11" ht="162" customHeight="1" x14ac:dyDescent="0.2">
      <c r="A25" s="45" t="s">
        <v>31</v>
      </c>
      <c r="B25" s="36" t="s">
        <v>235</v>
      </c>
      <c r="C25" s="36" t="s">
        <v>233</v>
      </c>
      <c r="D25" s="30">
        <v>2</v>
      </c>
      <c r="E25" s="30">
        <v>8</v>
      </c>
      <c r="F25" s="30">
        <f t="shared" si="1"/>
        <v>16</v>
      </c>
      <c r="G25" s="30" t="s">
        <v>107</v>
      </c>
      <c r="H25" s="53"/>
      <c r="I25" s="64" t="s">
        <v>333</v>
      </c>
      <c r="J25" s="36" t="s">
        <v>236</v>
      </c>
      <c r="K25" s="65" t="s">
        <v>237</v>
      </c>
    </row>
    <row r="26" spans="1:11" ht="189.6" customHeight="1" x14ac:dyDescent="0.2">
      <c r="A26" s="45" t="s">
        <v>32</v>
      </c>
      <c r="B26" s="36" t="s">
        <v>238</v>
      </c>
      <c r="C26" s="36" t="s">
        <v>239</v>
      </c>
      <c r="D26" s="30">
        <v>2</v>
      </c>
      <c r="E26" s="30">
        <v>8</v>
      </c>
      <c r="F26" s="30">
        <f t="shared" si="1"/>
        <v>16</v>
      </c>
      <c r="G26" s="30" t="s">
        <v>107</v>
      </c>
      <c r="H26" s="53"/>
      <c r="I26" s="63" t="s">
        <v>339</v>
      </c>
      <c r="J26" s="36" t="s">
        <v>240</v>
      </c>
      <c r="K26" s="67" t="s">
        <v>213</v>
      </c>
    </row>
    <row r="27" spans="1:11" ht="108.75" customHeight="1" x14ac:dyDescent="0.2">
      <c r="A27" s="45" t="s">
        <v>33</v>
      </c>
      <c r="B27" s="36" t="s">
        <v>241</v>
      </c>
      <c r="C27" s="36" t="s">
        <v>217</v>
      </c>
      <c r="D27" s="30">
        <v>2</v>
      </c>
      <c r="E27" s="30">
        <v>8</v>
      </c>
      <c r="F27" s="30">
        <f t="shared" si="1"/>
        <v>16</v>
      </c>
      <c r="G27" s="30" t="s">
        <v>107</v>
      </c>
      <c r="H27" s="53"/>
      <c r="I27" s="63" t="s">
        <v>340</v>
      </c>
      <c r="J27" s="36" t="s">
        <v>242</v>
      </c>
      <c r="K27" s="67" t="s">
        <v>213</v>
      </c>
    </row>
    <row r="28" spans="1:11" ht="108.75" customHeight="1" x14ac:dyDescent="0.2">
      <c r="A28" s="45" t="s">
        <v>35</v>
      </c>
      <c r="B28" s="36" t="s">
        <v>243</v>
      </c>
      <c r="C28" s="36" t="s">
        <v>217</v>
      </c>
      <c r="D28" s="30">
        <v>2</v>
      </c>
      <c r="E28" s="30">
        <v>8</v>
      </c>
      <c r="F28" s="30">
        <f t="shared" si="1"/>
        <v>16</v>
      </c>
      <c r="G28" s="30" t="s">
        <v>107</v>
      </c>
      <c r="H28" s="53"/>
      <c r="I28" s="63" t="s">
        <v>335</v>
      </c>
      <c r="J28" s="36" t="s">
        <v>244</v>
      </c>
      <c r="K28" s="66" t="s">
        <v>219</v>
      </c>
    </row>
    <row r="29" spans="1:11" ht="195" x14ac:dyDescent="0.2">
      <c r="A29" s="45" t="s">
        <v>36</v>
      </c>
      <c r="B29" s="36" t="s">
        <v>245</v>
      </c>
      <c r="C29" s="36" t="s">
        <v>217</v>
      </c>
      <c r="D29" s="30">
        <v>5</v>
      </c>
      <c r="E29" s="30">
        <v>8</v>
      </c>
      <c r="F29" s="30">
        <f t="shared" si="1"/>
        <v>40</v>
      </c>
      <c r="G29" s="30" t="s">
        <v>108</v>
      </c>
      <c r="H29" s="54"/>
      <c r="I29" s="63" t="s">
        <v>341</v>
      </c>
      <c r="J29" s="36" t="s">
        <v>246</v>
      </c>
      <c r="K29" s="67" t="s">
        <v>213</v>
      </c>
    </row>
    <row r="30" spans="1:11" ht="108.75" customHeight="1" x14ac:dyDescent="0.2">
      <c r="A30" s="45" t="s">
        <v>39</v>
      </c>
      <c r="B30" s="36" t="s">
        <v>247</v>
      </c>
      <c r="C30" s="36" t="s">
        <v>248</v>
      </c>
      <c r="D30" s="30">
        <v>5</v>
      </c>
      <c r="E30" s="30">
        <v>8</v>
      </c>
      <c r="F30" s="30">
        <f t="shared" si="1"/>
        <v>40</v>
      </c>
      <c r="G30" s="30" t="s">
        <v>108</v>
      </c>
      <c r="H30" s="54"/>
      <c r="I30" s="63" t="s">
        <v>354</v>
      </c>
      <c r="J30" s="36" t="s">
        <v>249</v>
      </c>
      <c r="K30" s="67" t="s">
        <v>213</v>
      </c>
    </row>
    <row r="31" spans="1:11" ht="108.75" customHeight="1" x14ac:dyDescent="0.2">
      <c r="A31" s="45" t="s">
        <v>41</v>
      </c>
      <c r="B31" s="36" t="s">
        <v>250</v>
      </c>
      <c r="C31" s="36" t="s">
        <v>251</v>
      </c>
      <c r="D31" s="30">
        <v>5</v>
      </c>
      <c r="E31" s="30">
        <v>8</v>
      </c>
      <c r="F31" s="30">
        <f t="shared" si="1"/>
        <v>40</v>
      </c>
      <c r="G31" s="30" t="s">
        <v>108</v>
      </c>
      <c r="H31" s="54"/>
      <c r="I31" s="63" t="s">
        <v>354</v>
      </c>
      <c r="J31" s="36" t="s">
        <v>252</v>
      </c>
      <c r="K31" s="67" t="s">
        <v>213</v>
      </c>
    </row>
    <row r="32" spans="1:11" ht="108.75" customHeight="1" x14ac:dyDescent="0.2">
      <c r="A32" s="45" t="s">
        <v>186</v>
      </c>
      <c r="B32" s="36" t="s">
        <v>253</v>
      </c>
      <c r="C32" s="36" t="s">
        <v>254</v>
      </c>
      <c r="D32" s="30">
        <v>2</v>
      </c>
      <c r="E32" s="30">
        <v>5</v>
      </c>
      <c r="F32" s="30">
        <f t="shared" si="1"/>
        <v>10</v>
      </c>
      <c r="G32" s="30" t="s">
        <v>107</v>
      </c>
      <c r="H32" s="53"/>
      <c r="I32" s="63" t="s">
        <v>355</v>
      </c>
      <c r="J32" s="36" t="s">
        <v>255</v>
      </c>
      <c r="K32" s="67" t="s">
        <v>213</v>
      </c>
    </row>
    <row r="33" spans="1:11" ht="108.75" customHeight="1" x14ac:dyDescent="0.2">
      <c r="A33" s="45" t="s">
        <v>187</v>
      </c>
      <c r="B33" s="36" t="s">
        <v>256</v>
      </c>
      <c r="C33" s="36" t="s">
        <v>254</v>
      </c>
      <c r="D33" s="30">
        <v>2</v>
      </c>
      <c r="E33" s="30">
        <v>8</v>
      </c>
      <c r="F33" s="30">
        <f t="shared" si="1"/>
        <v>16</v>
      </c>
      <c r="G33" s="30" t="s">
        <v>107</v>
      </c>
      <c r="H33" s="53"/>
      <c r="I33" s="64" t="s">
        <v>333</v>
      </c>
      <c r="J33" s="36" t="s">
        <v>257</v>
      </c>
      <c r="K33" s="66" t="s">
        <v>219</v>
      </c>
    </row>
    <row r="34" spans="1:11" ht="108.75" customHeight="1" x14ac:dyDescent="0.2">
      <c r="A34" s="45" t="s">
        <v>188</v>
      </c>
      <c r="B34" s="36" t="s">
        <v>258</v>
      </c>
      <c r="C34" s="36" t="s">
        <v>259</v>
      </c>
      <c r="D34" s="30">
        <v>5</v>
      </c>
      <c r="E34" s="30">
        <v>8</v>
      </c>
      <c r="F34" s="30">
        <f t="shared" si="1"/>
        <v>40</v>
      </c>
      <c r="G34" s="30" t="s">
        <v>108</v>
      </c>
      <c r="H34" s="54"/>
      <c r="I34" s="63" t="s">
        <v>356</v>
      </c>
      <c r="J34" s="36" t="s">
        <v>260</v>
      </c>
      <c r="K34" s="67" t="s">
        <v>213</v>
      </c>
    </row>
    <row r="35" spans="1:11" ht="210" x14ac:dyDescent="0.2">
      <c r="A35" s="45" t="s">
        <v>189</v>
      </c>
      <c r="B35" s="36" t="s">
        <v>272</v>
      </c>
      <c r="C35" s="36" t="s">
        <v>273</v>
      </c>
      <c r="D35" s="30">
        <v>5</v>
      </c>
      <c r="E35" s="30">
        <v>8</v>
      </c>
      <c r="F35" s="30">
        <f t="shared" si="1"/>
        <v>40</v>
      </c>
      <c r="G35" s="30" t="s">
        <v>108</v>
      </c>
      <c r="H35" s="54"/>
      <c r="I35" s="63" t="s">
        <v>357</v>
      </c>
      <c r="J35" s="36" t="s">
        <v>274</v>
      </c>
      <c r="K35" s="67" t="s">
        <v>213</v>
      </c>
    </row>
    <row r="36" spans="1:11" ht="165" x14ac:dyDescent="0.2">
      <c r="A36" s="45" t="s">
        <v>190</v>
      </c>
      <c r="B36" s="36" t="s">
        <v>275</v>
      </c>
      <c r="C36" s="36" t="s">
        <v>276</v>
      </c>
      <c r="D36" s="30">
        <v>5</v>
      </c>
      <c r="E36" s="30">
        <v>5</v>
      </c>
      <c r="F36" s="30">
        <f t="shared" si="1"/>
        <v>25</v>
      </c>
      <c r="G36" s="30" t="s">
        <v>107</v>
      </c>
      <c r="H36" s="53"/>
      <c r="I36" s="63" t="s">
        <v>342</v>
      </c>
      <c r="J36" s="36" t="s">
        <v>277</v>
      </c>
      <c r="K36" s="67" t="s">
        <v>213</v>
      </c>
    </row>
    <row r="37" spans="1:11" ht="108.75" customHeight="1" x14ac:dyDescent="0.2">
      <c r="A37" s="45" t="s">
        <v>191</v>
      </c>
      <c r="B37" s="36" t="s">
        <v>278</v>
      </c>
      <c r="C37" s="36" t="s">
        <v>279</v>
      </c>
      <c r="D37" s="30">
        <v>5</v>
      </c>
      <c r="E37" s="30">
        <v>5</v>
      </c>
      <c r="F37" s="30">
        <f t="shared" si="1"/>
        <v>25</v>
      </c>
      <c r="G37" s="30" t="s">
        <v>107</v>
      </c>
      <c r="H37" s="53"/>
      <c r="I37" s="63" t="s">
        <v>343</v>
      </c>
      <c r="J37" s="36" t="s">
        <v>280</v>
      </c>
      <c r="K37" s="67" t="s">
        <v>213</v>
      </c>
    </row>
    <row r="38" spans="1:11" ht="165" x14ac:dyDescent="0.2">
      <c r="A38" s="45" t="s">
        <v>192</v>
      </c>
      <c r="B38" s="36" t="s">
        <v>281</v>
      </c>
      <c r="C38" s="36" t="s">
        <v>282</v>
      </c>
      <c r="D38" s="30">
        <v>5</v>
      </c>
      <c r="E38" s="30">
        <v>5</v>
      </c>
      <c r="F38" s="30">
        <f t="shared" si="1"/>
        <v>25</v>
      </c>
      <c r="G38" s="30" t="s">
        <v>107</v>
      </c>
      <c r="H38" s="53"/>
      <c r="I38" s="63" t="s">
        <v>358</v>
      </c>
      <c r="J38" s="36" t="s">
        <v>222</v>
      </c>
      <c r="K38" s="67" t="s">
        <v>213</v>
      </c>
    </row>
    <row r="39" spans="1:11" ht="108.75" customHeight="1" x14ac:dyDescent="0.2">
      <c r="A39" s="45" t="s">
        <v>193</v>
      </c>
      <c r="B39" s="36" t="s">
        <v>283</v>
      </c>
      <c r="C39" s="36" t="s">
        <v>284</v>
      </c>
      <c r="D39" s="30">
        <v>5</v>
      </c>
      <c r="E39" s="30">
        <v>5</v>
      </c>
      <c r="F39" s="30">
        <f t="shared" si="1"/>
        <v>25</v>
      </c>
      <c r="G39" s="30" t="s">
        <v>107</v>
      </c>
      <c r="H39" s="53"/>
      <c r="I39" s="63" t="s">
        <v>359</v>
      </c>
      <c r="J39" s="36" t="s">
        <v>285</v>
      </c>
      <c r="K39" s="67" t="s">
        <v>213</v>
      </c>
    </row>
    <row r="40" spans="1:11" ht="108.75" customHeight="1" x14ac:dyDescent="0.2">
      <c r="A40" s="45" t="s">
        <v>49</v>
      </c>
      <c r="B40" s="36" t="s">
        <v>286</v>
      </c>
      <c r="C40" s="36" t="s">
        <v>287</v>
      </c>
      <c r="D40" s="30">
        <v>2</v>
      </c>
      <c r="E40" s="30">
        <v>8</v>
      </c>
      <c r="F40" s="30">
        <f t="shared" si="1"/>
        <v>16</v>
      </c>
      <c r="G40" s="30" t="s">
        <v>107</v>
      </c>
      <c r="H40" s="53"/>
      <c r="I40" s="63" t="s">
        <v>344</v>
      </c>
      <c r="J40" s="36" t="s">
        <v>288</v>
      </c>
      <c r="K40" s="67" t="s">
        <v>213</v>
      </c>
    </row>
    <row r="41" spans="1:11" ht="108.75" customHeight="1" x14ac:dyDescent="0.2">
      <c r="A41" s="45" t="s">
        <v>50</v>
      </c>
      <c r="B41" s="36" t="s">
        <v>289</v>
      </c>
      <c r="C41" s="36" t="s">
        <v>290</v>
      </c>
      <c r="D41" s="30">
        <v>5</v>
      </c>
      <c r="E41" s="30">
        <v>5</v>
      </c>
      <c r="F41" s="30">
        <f t="shared" si="1"/>
        <v>25</v>
      </c>
      <c r="G41" s="30" t="s">
        <v>107</v>
      </c>
      <c r="H41" s="53"/>
      <c r="I41" s="64" t="s">
        <v>333</v>
      </c>
      <c r="J41" s="36" t="s">
        <v>291</v>
      </c>
      <c r="K41" s="66" t="s">
        <v>219</v>
      </c>
    </row>
    <row r="42" spans="1:11" ht="145.9" customHeight="1" x14ac:dyDescent="0.2">
      <c r="A42" s="45" t="s">
        <v>53</v>
      </c>
      <c r="B42" s="36" t="s">
        <v>292</v>
      </c>
      <c r="C42" s="36" t="s">
        <v>293</v>
      </c>
      <c r="D42" s="30">
        <v>8</v>
      </c>
      <c r="E42" s="30">
        <v>5</v>
      </c>
      <c r="F42" s="30">
        <f t="shared" si="1"/>
        <v>40</v>
      </c>
      <c r="G42" s="30" t="s">
        <v>108</v>
      </c>
      <c r="H42" s="54"/>
      <c r="I42" s="63" t="s">
        <v>360</v>
      </c>
      <c r="J42" s="36" t="s">
        <v>294</v>
      </c>
      <c r="K42" s="67" t="s">
        <v>213</v>
      </c>
    </row>
    <row r="43" spans="1:11" ht="108.75" customHeight="1" x14ac:dyDescent="0.2">
      <c r="A43" s="45" t="s">
        <v>55</v>
      </c>
      <c r="B43" s="36" t="s">
        <v>295</v>
      </c>
      <c r="C43" s="36" t="s">
        <v>296</v>
      </c>
      <c r="D43" s="30">
        <v>2</v>
      </c>
      <c r="E43" s="30">
        <v>5</v>
      </c>
      <c r="F43" s="30">
        <f t="shared" si="1"/>
        <v>10</v>
      </c>
      <c r="G43" s="30" t="s">
        <v>107</v>
      </c>
      <c r="H43" s="53"/>
      <c r="I43" s="64" t="s">
        <v>333</v>
      </c>
      <c r="J43" s="36" t="s">
        <v>297</v>
      </c>
      <c r="K43" s="66" t="s">
        <v>219</v>
      </c>
    </row>
    <row r="44" spans="1:11" ht="108.75" customHeight="1" x14ac:dyDescent="0.2">
      <c r="A44" s="45" t="s">
        <v>197</v>
      </c>
      <c r="B44" s="36" t="s">
        <v>298</v>
      </c>
      <c r="C44" s="36" t="s">
        <v>296</v>
      </c>
      <c r="D44" s="30">
        <v>2</v>
      </c>
      <c r="E44" s="30">
        <v>5</v>
      </c>
      <c r="F44" s="30">
        <f t="shared" si="1"/>
        <v>10</v>
      </c>
      <c r="G44" s="30" t="s">
        <v>107</v>
      </c>
      <c r="H44" s="53"/>
      <c r="I44" s="64" t="s">
        <v>333</v>
      </c>
      <c r="J44" s="36" t="s">
        <v>297</v>
      </c>
      <c r="K44" s="66" t="s">
        <v>219</v>
      </c>
    </row>
    <row r="45" spans="1:11" ht="108.75" customHeight="1" x14ac:dyDescent="0.2">
      <c r="A45" s="45" t="s">
        <v>261</v>
      </c>
      <c r="B45" s="36" t="s">
        <v>299</v>
      </c>
      <c r="C45" s="36" t="s">
        <v>296</v>
      </c>
      <c r="D45" s="30">
        <v>5</v>
      </c>
      <c r="E45" s="30">
        <v>5</v>
      </c>
      <c r="F45" s="30">
        <f t="shared" si="1"/>
        <v>25</v>
      </c>
      <c r="G45" s="30" t="s">
        <v>107</v>
      </c>
      <c r="H45" s="53"/>
      <c r="I45" s="64" t="s">
        <v>333</v>
      </c>
      <c r="J45" s="36" t="s">
        <v>297</v>
      </c>
      <c r="K45" s="66" t="s">
        <v>219</v>
      </c>
    </row>
    <row r="46" spans="1:11" ht="150" x14ac:dyDescent="0.2">
      <c r="A46" s="45" t="s">
        <v>262</v>
      </c>
      <c r="B46" s="36" t="s">
        <v>300</v>
      </c>
      <c r="C46" s="36" t="s">
        <v>301</v>
      </c>
      <c r="D46" s="30">
        <v>5</v>
      </c>
      <c r="E46" s="30">
        <v>8</v>
      </c>
      <c r="F46" s="30">
        <f t="shared" si="1"/>
        <v>40</v>
      </c>
      <c r="G46" s="30" t="s">
        <v>108</v>
      </c>
      <c r="H46" s="54"/>
      <c r="I46" s="64" t="s">
        <v>333</v>
      </c>
      <c r="J46" s="36" t="s">
        <v>291</v>
      </c>
      <c r="K46" s="66" t="s">
        <v>219</v>
      </c>
    </row>
    <row r="47" spans="1:11" ht="108.75" customHeight="1" x14ac:dyDescent="0.2">
      <c r="A47" s="45" t="s">
        <v>263</v>
      </c>
      <c r="B47" s="36" t="s">
        <v>302</v>
      </c>
      <c r="C47" s="36" t="s">
        <v>301</v>
      </c>
      <c r="D47" s="30">
        <v>5</v>
      </c>
      <c r="E47" s="30">
        <v>5</v>
      </c>
      <c r="F47" s="30">
        <f t="shared" si="1"/>
        <v>25</v>
      </c>
      <c r="G47" s="30" t="s">
        <v>107</v>
      </c>
      <c r="H47" s="53"/>
      <c r="I47" s="63" t="s">
        <v>345</v>
      </c>
      <c r="J47" s="36" t="s">
        <v>303</v>
      </c>
      <c r="K47" s="67" t="s">
        <v>213</v>
      </c>
    </row>
    <row r="48" spans="1:11" ht="108.75" customHeight="1" x14ac:dyDescent="0.2">
      <c r="A48" s="45" t="s">
        <v>264</v>
      </c>
      <c r="B48" s="36" t="s">
        <v>304</v>
      </c>
      <c r="C48" s="36" t="s">
        <v>301</v>
      </c>
      <c r="D48" s="30">
        <v>5</v>
      </c>
      <c r="E48" s="30">
        <v>5</v>
      </c>
      <c r="F48" s="30">
        <f t="shared" si="1"/>
        <v>25</v>
      </c>
      <c r="G48" s="30" t="s">
        <v>107</v>
      </c>
      <c r="H48" s="53"/>
      <c r="I48" s="63" t="s">
        <v>346</v>
      </c>
      <c r="J48" s="36" t="s">
        <v>305</v>
      </c>
      <c r="K48" s="67" t="s">
        <v>213</v>
      </c>
    </row>
    <row r="49" spans="1:11" ht="255" x14ac:dyDescent="0.2">
      <c r="A49" s="45" t="s">
        <v>265</v>
      </c>
      <c r="B49" s="36" t="s">
        <v>306</v>
      </c>
      <c r="C49" s="36" t="s">
        <v>307</v>
      </c>
      <c r="D49" s="30">
        <v>5</v>
      </c>
      <c r="E49" s="30">
        <v>8</v>
      </c>
      <c r="F49" s="30">
        <f t="shared" si="1"/>
        <v>40</v>
      </c>
      <c r="G49" s="30" t="s">
        <v>108</v>
      </c>
      <c r="H49" s="54"/>
      <c r="I49" s="63" t="s">
        <v>347</v>
      </c>
      <c r="J49" s="36" t="s">
        <v>308</v>
      </c>
      <c r="K49" s="67" t="s">
        <v>213</v>
      </c>
    </row>
    <row r="50" spans="1:11" ht="108.75" customHeight="1" x14ac:dyDescent="0.2">
      <c r="A50" s="45" t="s">
        <v>266</v>
      </c>
      <c r="B50" s="36" t="s">
        <v>367</v>
      </c>
      <c r="C50" s="36" t="s">
        <v>309</v>
      </c>
      <c r="D50" s="30">
        <v>2</v>
      </c>
      <c r="E50" s="30">
        <v>8</v>
      </c>
      <c r="F50" s="30">
        <f t="shared" si="1"/>
        <v>16</v>
      </c>
      <c r="G50" s="30" t="s">
        <v>107</v>
      </c>
      <c r="H50" s="53"/>
      <c r="I50" s="64" t="s">
        <v>333</v>
      </c>
      <c r="J50" s="36" t="s">
        <v>291</v>
      </c>
      <c r="K50" s="66" t="s">
        <v>219</v>
      </c>
    </row>
    <row r="51" spans="1:11" ht="165" x14ac:dyDescent="0.2">
      <c r="A51" s="45" t="s">
        <v>267</v>
      </c>
      <c r="B51" s="36" t="s">
        <v>310</v>
      </c>
      <c r="C51" s="36" t="s">
        <v>311</v>
      </c>
      <c r="D51" s="30">
        <v>5</v>
      </c>
      <c r="E51" s="30">
        <v>8</v>
      </c>
      <c r="F51" s="30">
        <f t="shared" si="1"/>
        <v>40</v>
      </c>
      <c r="G51" s="30" t="s">
        <v>108</v>
      </c>
      <c r="H51" s="54"/>
      <c r="I51" s="63" t="s">
        <v>348</v>
      </c>
      <c r="J51" s="36" t="s">
        <v>312</v>
      </c>
      <c r="K51" s="67" t="s">
        <v>213</v>
      </c>
    </row>
    <row r="52" spans="1:11" ht="165" x14ac:dyDescent="0.2">
      <c r="A52" s="45" t="s">
        <v>268</v>
      </c>
      <c r="B52" s="36" t="s">
        <v>313</v>
      </c>
      <c r="C52" s="36" t="s">
        <v>311</v>
      </c>
      <c r="D52" s="30">
        <v>2</v>
      </c>
      <c r="E52" s="30">
        <v>8</v>
      </c>
      <c r="F52" s="30">
        <f t="shared" si="1"/>
        <v>16</v>
      </c>
      <c r="G52" s="30" t="s">
        <v>107</v>
      </c>
      <c r="H52" s="53"/>
      <c r="I52" s="63" t="s">
        <v>352</v>
      </c>
      <c r="J52" s="36" t="s">
        <v>314</v>
      </c>
      <c r="K52" s="66" t="s">
        <v>219</v>
      </c>
    </row>
    <row r="53" spans="1:11" ht="210.75" x14ac:dyDescent="0.2">
      <c r="A53" s="45" t="s">
        <v>269</v>
      </c>
      <c r="B53" s="36" t="s">
        <v>315</v>
      </c>
      <c r="C53" s="36" t="s">
        <v>301</v>
      </c>
      <c r="D53" s="30">
        <v>5</v>
      </c>
      <c r="E53" s="30">
        <v>5</v>
      </c>
      <c r="F53" s="30">
        <f t="shared" si="1"/>
        <v>25</v>
      </c>
      <c r="G53" s="30" t="s">
        <v>107</v>
      </c>
      <c r="H53" s="53"/>
      <c r="I53" s="63" t="s">
        <v>368</v>
      </c>
      <c r="J53" s="36" t="s">
        <v>316</v>
      </c>
      <c r="K53" s="66" t="s">
        <v>219</v>
      </c>
    </row>
    <row r="54" spans="1:11" ht="405" x14ac:dyDescent="0.2">
      <c r="A54" s="45" t="s">
        <v>270</v>
      </c>
      <c r="B54" s="36" t="s">
        <v>317</v>
      </c>
      <c r="C54" s="36" t="s">
        <v>318</v>
      </c>
      <c r="D54" s="30">
        <v>2</v>
      </c>
      <c r="E54" s="30">
        <v>8</v>
      </c>
      <c r="F54" s="30">
        <f t="shared" si="1"/>
        <v>16</v>
      </c>
      <c r="G54" s="30" t="s">
        <v>107</v>
      </c>
      <c r="H54" s="53"/>
      <c r="I54" s="63" t="s">
        <v>352</v>
      </c>
      <c r="J54" s="36" t="s">
        <v>319</v>
      </c>
      <c r="K54" s="66" t="s">
        <v>219</v>
      </c>
    </row>
    <row r="55" spans="1:11" ht="300" x14ac:dyDescent="0.2">
      <c r="A55" s="45" t="s">
        <v>271</v>
      </c>
      <c r="B55" s="36" t="s">
        <v>323</v>
      </c>
      <c r="C55" s="36" t="s">
        <v>324</v>
      </c>
      <c r="D55" s="30">
        <v>5</v>
      </c>
      <c r="E55" s="30">
        <v>5</v>
      </c>
      <c r="F55" s="30">
        <f t="shared" si="1"/>
        <v>25</v>
      </c>
      <c r="G55" s="30" t="s">
        <v>107</v>
      </c>
      <c r="H55" s="53"/>
      <c r="I55" s="64" t="s">
        <v>333</v>
      </c>
      <c r="J55" s="36" t="s">
        <v>325</v>
      </c>
      <c r="K55" s="66" t="s">
        <v>219</v>
      </c>
    </row>
    <row r="56" spans="1:11" ht="165" x14ac:dyDescent="0.2">
      <c r="A56" s="45" t="s">
        <v>320</v>
      </c>
      <c r="B56" s="36" t="s">
        <v>326</v>
      </c>
      <c r="C56" s="36" t="s">
        <v>327</v>
      </c>
      <c r="D56" s="30">
        <v>5</v>
      </c>
      <c r="E56" s="30">
        <v>8</v>
      </c>
      <c r="F56" s="30">
        <f t="shared" si="1"/>
        <v>40</v>
      </c>
      <c r="G56" s="30" t="s">
        <v>108</v>
      </c>
      <c r="H56" s="54"/>
      <c r="I56" s="63" t="s">
        <v>351</v>
      </c>
      <c r="J56" s="36" t="s">
        <v>328</v>
      </c>
      <c r="K56" s="66" t="s">
        <v>219</v>
      </c>
    </row>
    <row r="57" spans="1:11" ht="180" x14ac:dyDescent="0.2">
      <c r="A57" s="45" t="s">
        <v>321</v>
      </c>
      <c r="B57" s="36" t="s">
        <v>329</v>
      </c>
      <c r="C57" s="36" t="s">
        <v>330</v>
      </c>
      <c r="D57" s="30">
        <v>5</v>
      </c>
      <c r="E57" s="30">
        <v>8</v>
      </c>
      <c r="F57" s="30">
        <f t="shared" si="1"/>
        <v>40</v>
      </c>
      <c r="G57" s="30" t="s">
        <v>108</v>
      </c>
      <c r="H57" s="54"/>
      <c r="I57" s="63" t="s">
        <v>350</v>
      </c>
      <c r="J57" s="36" t="s">
        <v>331</v>
      </c>
      <c r="K57" s="66" t="s">
        <v>219</v>
      </c>
    </row>
    <row r="58" spans="1:11" ht="210.75" x14ac:dyDescent="0.2">
      <c r="A58" s="45" t="s">
        <v>322</v>
      </c>
      <c r="B58" s="36" t="s">
        <v>332</v>
      </c>
      <c r="C58" s="36" t="s">
        <v>327</v>
      </c>
      <c r="D58" s="30">
        <v>5</v>
      </c>
      <c r="E58" s="30">
        <v>8</v>
      </c>
      <c r="F58" s="30">
        <f t="shared" si="1"/>
        <v>40</v>
      </c>
      <c r="G58" s="30" t="s">
        <v>108</v>
      </c>
      <c r="H58" s="54"/>
      <c r="I58" s="63" t="s">
        <v>349</v>
      </c>
      <c r="J58" s="36" t="s">
        <v>328</v>
      </c>
      <c r="K58" s="66" t="s">
        <v>219</v>
      </c>
    </row>
    <row r="59" spans="1:11" ht="26.25" x14ac:dyDescent="0.2">
      <c r="A59" s="68" t="s">
        <v>203</v>
      </c>
      <c r="B59" s="68"/>
      <c r="C59" s="68"/>
      <c r="D59" s="68"/>
      <c r="E59" s="68"/>
      <c r="F59" s="68"/>
      <c r="G59" s="68"/>
      <c r="H59" s="68"/>
      <c r="I59" s="68"/>
      <c r="J59" s="68"/>
      <c r="K59" s="68"/>
    </row>
    <row r="60" spans="1:11" ht="12.75" customHeight="1" x14ac:dyDescent="0.2">
      <c r="A60" s="89" t="s">
        <v>381</v>
      </c>
      <c r="B60" s="90"/>
      <c r="C60" s="90"/>
      <c r="D60" s="90"/>
      <c r="E60" s="90"/>
      <c r="F60" s="90"/>
      <c r="G60" s="90"/>
      <c r="H60" s="90"/>
      <c r="I60" s="90"/>
      <c r="J60" s="90"/>
      <c r="K60" s="91"/>
    </row>
    <row r="61" spans="1:11" ht="12.75" customHeight="1" x14ac:dyDescent="0.2">
      <c r="A61" s="92"/>
      <c r="B61" s="93"/>
      <c r="C61" s="93"/>
      <c r="D61" s="93"/>
      <c r="E61" s="93"/>
      <c r="F61" s="93"/>
      <c r="G61" s="93"/>
      <c r="H61" s="93"/>
      <c r="I61" s="93"/>
      <c r="J61" s="93"/>
      <c r="K61" s="94"/>
    </row>
    <row r="62" spans="1:11" ht="12.75" customHeight="1" x14ac:dyDescent="0.2">
      <c r="A62" s="92"/>
      <c r="B62" s="93"/>
      <c r="C62" s="93"/>
      <c r="D62" s="93"/>
      <c r="E62" s="93"/>
      <c r="F62" s="93"/>
      <c r="G62" s="93"/>
      <c r="H62" s="93"/>
      <c r="I62" s="93"/>
      <c r="J62" s="93"/>
      <c r="K62" s="94"/>
    </row>
    <row r="63" spans="1:11" ht="12.75" customHeight="1" x14ac:dyDescent="0.2">
      <c r="A63" s="92"/>
      <c r="B63" s="93"/>
      <c r="C63" s="93"/>
      <c r="D63" s="93"/>
      <c r="E63" s="93"/>
      <c r="F63" s="93"/>
      <c r="G63" s="93"/>
      <c r="H63" s="93"/>
      <c r="I63" s="93"/>
      <c r="J63" s="93"/>
      <c r="K63" s="94"/>
    </row>
    <row r="64" spans="1:11" ht="12.75" customHeight="1" x14ac:dyDescent="0.2">
      <c r="A64" s="92"/>
      <c r="B64" s="93"/>
      <c r="C64" s="93"/>
      <c r="D64" s="93"/>
      <c r="E64" s="93"/>
      <c r="F64" s="93"/>
      <c r="G64" s="93"/>
      <c r="H64" s="93"/>
      <c r="I64" s="93"/>
      <c r="J64" s="93"/>
      <c r="K64" s="94"/>
    </row>
    <row r="65" spans="1:11" ht="26.25" x14ac:dyDescent="0.2">
      <c r="A65" s="95"/>
      <c r="B65" s="96"/>
      <c r="C65" s="96"/>
      <c r="D65" s="96"/>
      <c r="E65" s="96"/>
      <c r="F65" s="96"/>
      <c r="G65" s="96"/>
      <c r="H65" s="96"/>
      <c r="I65" s="96"/>
      <c r="J65" s="96"/>
      <c r="K65" s="97"/>
    </row>
    <row r="66" spans="1:11" ht="26.25" x14ac:dyDescent="0.2">
      <c r="A66" s="95"/>
      <c r="B66" s="143"/>
      <c r="C66" s="143"/>
      <c r="D66" s="143"/>
      <c r="E66" s="143"/>
      <c r="F66" s="143"/>
      <c r="G66" s="143"/>
      <c r="H66" s="143"/>
      <c r="I66" s="143"/>
      <c r="J66" s="143"/>
      <c r="K66" s="97"/>
    </row>
    <row r="67" spans="1:11" ht="26.25" customHeight="1" x14ac:dyDescent="0.2">
      <c r="A67" s="98" t="s">
        <v>380</v>
      </c>
      <c r="B67" s="99"/>
      <c r="C67" s="99"/>
      <c r="D67" s="99"/>
      <c r="E67" s="99"/>
      <c r="F67" s="99"/>
      <c r="G67" s="99"/>
      <c r="H67" s="99"/>
      <c r="I67" s="99"/>
      <c r="J67" s="99"/>
      <c r="K67" s="100"/>
    </row>
    <row r="68" spans="1:11" ht="31.5" customHeight="1" x14ac:dyDescent="0.2">
      <c r="A68" s="98" t="s">
        <v>378</v>
      </c>
      <c r="B68" s="99"/>
      <c r="C68" s="99"/>
      <c r="D68" s="99"/>
      <c r="E68" s="99"/>
      <c r="F68" s="99"/>
      <c r="G68" s="99"/>
      <c r="H68" s="99"/>
      <c r="I68" s="99"/>
      <c r="J68" s="99"/>
      <c r="K68" s="100"/>
    </row>
    <row r="69" spans="1:11" ht="29.25" customHeight="1" x14ac:dyDescent="0.2">
      <c r="A69" s="83" t="s">
        <v>379</v>
      </c>
      <c r="B69" s="84"/>
      <c r="C69" s="84"/>
      <c r="D69" s="84"/>
      <c r="E69" s="84"/>
      <c r="F69" s="84"/>
      <c r="G69" s="84"/>
      <c r="H69" s="84"/>
      <c r="I69" s="84"/>
      <c r="J69" s="84"/>
      <c r="K69" s="85"/>
    </row>
    <row r="70" spans="1:11" ht="21.75" customHeight="1" x14ac:dyDescent="0.2">
      <c r="A70" s="83" t="s">
        <v>377</v>
      </c>
      <c r="B70" s="84"/>
      <c r="C70" s="84"/>
      <c r="D70" s="84"/>
      <c r="E70" s="84"/>
      <c r="F70" s="84"/>
      <c r="G70" s="84"/>
      <c r="H70" s="84"/>
      <c r="I70" s="84"/>
      <c r="J70" s="84"/>
      <c r="K70" s="85"/>
    </row>
    <row r="71" spans="1:11" ht="23.25" customHeight="1" x14ac:dyDescent="0.2">
      <c r="A71" s="86"/>
      <c r="B71" s="87"/>
      <c r="C71" s="87"/>
      <c r="D71" s="87"/>
      <c r="E71" s="87"/>
      <c r="F71" s="87"/>
      <c r="G71" s="87"/>
      <c r="H71" s="87"/>
      <c r="I71" s="87"/>
      <c r="J71" s="87"/>
      <c r="K71" s="88"/>
    </row>
  </sheetData>
  <mergeCells count="22">
    <mergeCell ref="A66:K66"/>
    <mergeCell ref="A1:B1"/>
    <mergeCell ref="C1:K1"/>
    <mergeCell ref="A2:K2"/>
    <mergeCell ref="A3:K3"/>
    <mergeCell ref="A5:K5"/>
    <mergeCell ref="A71:K71"/>
    <mergeCell ref="A4:K4"/>
    <mergeCell ref="A6:C6"/>
    <mergeCell ref="D6:H6"/>
    <mergeCell ref="I6:K6"/>
    <mergeCell ref="A59:K59"/>
    <mergeCell ref="A60:K64"/>
    <mergeCell ref="A70:K70"/>
    <mergeCell ref="A67:K67"/>
    <mergeCell ref="A68:K68"/>
    <mergeCell ref="A69:K69"/>
    <mergeCell ref="A65:K65"/>
    <mergeCell ref="A15:K15"/>
    <mergeCell ref="A16:C16"/>
    <mergeCell ref="D16:H16"/>
    <mergeCell ref="I16:K16"/>
  </mergeCells>
  <pageMargins left="0.51181102362204722" right="0.51181102362204722" top="0.78740157480314965" bottom="0.78740157480314965" header="0.31496062992125984" footer="0.31496062992125984"/>
  <pageSetup paperSize="9" scale="4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4"/>
  <sheetViews>
    <sheetView view="pageBreakPreview" topLeftCell="A8" zoomScaleSheetLayoutView="100" workbookViewId="0">
      <selection activeCell="F7" sqref="F7"/>
    </sheetView>
  </sheetViews>
  <sheetFormatPr defaultRowHeight="12.75" x14ac:dyDescent="0.2"/>
  <cols>
    <col min="1" max="1" width="10" customWidth="1"/>
    <col min="2" max="2" width="25.33203125" customWidth="1"/>
    <col min="3" max="3" width="82" customWidth="1"/>
    <col min="4" max="4" width="10.33203125" customWidth="1"/>
  </cols>
  <sheetData>
    <row r="1" spans="1:11" ht="97.9" customHeight="1" thickBot="1" x14ac:dyDescent="0.25">
      <c r="A1" s="51"/>
      <c r="B1" s="50"/>
      <c r="C1" s="117" t="s">
        <v>375</v>
      </c>
      <c r="D1" s="118"/>
      <c r="E1" s="51"/>
      <c r="F1" s="48"/>
      <c r="G1" s="48"/>
      <c r="H1" s="48"/>
      <c r="I1" s="48"/>
      <c r="J1" s="48"/>
      <c r="K1" s="48"/>
    </row>
    <row r="2" spans="1:11" ht="36.6" customHeight="1" thickBot="1" x14ac:dyDescent="0.25">
      <c r="A2" s="52"/>
      <c r="B2" s="114" t="s">
        <v>202</v>
      </c>
      <c r="C2" s="115"/>
      <c r="D2" s="116"/>
      <c r="E2" s="52"/>
      <c r="F2" s="49"/>
      <c r="G2" s="49"/>
      <c r="H2" s="49"/>
      <c r="I2" s="49"/>
      <c r="J2" s="49"/>
      <c r="K2" s="49"/>
    </row>
    <row r="3" spans="1:11" ht="23.45" customHeight="1" x14ac:dyDescent="0.2">
      <c r="B3" s="105"/>
      <c r="C3" s="106"/>
      <c r="D3" s="107"/>
    </row>
    <row r="4" spans="1:11" ht="15.6" customHeight="1" x14ac:dyDescent="0.2">
      <c r="B4" s="108" t="s">
        <v>79</v>
      </c>
      <c r="C4" s="109"/>
      <c r="D4" s="110"/>
    </row>
    <row r="5" spans="1:11" ht="16.5" thickBot="1" x14ac:dyDescent="0.25">
      <c r="B5" s="111"/>
      <c r="C5" s="112"/>
      <c r="D5" s="113"/>
    </row>
    <row r="6" spans="1:11" ht="16.5" thickBot="1" x14ac:dyDescent="0.25">
      <c r="B6" s="7" t="s">
        <v>80</v>
      </c>
      <c r="C6" s="1" t="s">
        <v>73</v>
      </c>
      <c r="D6" s="1" t="s">
        <v>81</v>
      </c>
    </row>
    <row r="7" spans="1:11" ht="50.25" customHeight="1" thickBot="1" x14ac:dyDescent="0.25">
      <c r="B7" s="2" t="s">
        <v>100</v>
      </c>
      <c r="C7" s="3" t="s">
        <v>82</v>
      </c>
      <c r="D7" s="4">
        <v>1</v>
      </c>
    </row>
    <row r="8" spans="1:11" ht="45" customHeight="1" thickBot="1" x14ac:dyDescent="0.25">
      <c r="B8" s="2" t="s">
        <v>1</v>
      </c>
      <c r="C8" s="5" t="s">
        <v>83</v>
      </c>
      <c r="D8" s="4">
        <v>2</v>
      </c>
    </row>
    <row r="9" spans="1:11" ht="62.25" customHeight="1" thickBot="1" x14ac:dyDescent="0.25">
      <c r="B9" s="2" t="s">
        <v>5</v>
      </c>
      <c r="C9" s="5" t="s">
        <v>84</v>
      </c>
      <c r="D9" s="4">
        <v>5</v>
      </c>
    </row>
    <row r="10" spans="1:11" ht="58.5" customHeight="1" thickBot="1" x14ac:dyDescent="0.25">
      <c r="B10" s="2" t="s">
        <v>44</v>
      </c>
      <c r="C10" s="5" t="s">
        <v>85</v>
      </c>
      <c r="D10" s="4">
        <v>8</v>
      </c>
    </row>
    <row r="11" spans="1:11" ht="53.25" customHeight="1" thickBot="1" x14ac:dyDescent="0.25">
      <c r="B11" s="2" t="s">
        <v>101</v>
      </c>
      <c r="C11" s="5" t="s">
        <v>86</v>
      </c>
      <c r="D11" s="4">
        <v>10</v>
      </c>
    </row>
    <row r="12" spans="1:11" x14ac:dyDescent="0.2">
      <c r="B12" s="6"/>
    </row>
    <row r="13" spans="1:11" ht="13.5" thickBot="1" x14ac:dyDescent="0.25">
      <c r="B13" s="6"/>
    </row>
    <row r="14" spans="1:11" ht="15.75" x14ac:dyDescent="0.2">
      <c r="B14" s="105"/>
      <c r="C14" s="106"/>
      <c r="D14" s="107"/>
    </row>
    <row r="15" spans="1:11" ht="15.6" customHeight="1" x14ac:dyDescent="0.2">
      <c r="B15" s="108" t="s">
        <v>104</v>
      </c>
      <c r="C15" s="109"/>
      <c r="D15" s="110"/>
    </row>
    <row r="16" spans="1:11" ht="16.5" thickBot="1" x14ac:dyDescent="0.25">
      <c r="B16" s="111"/>
      <c r="C16" s="112"/>
      <c r="D16" s="113"/>
    </row>
    <row r="17" spans="2:4" ht="16.5" thickBot="1" x14ac:dyDescent="0.25">
      <c r="B17" s="7" t="s">
        <v>80</v>
      </c>
      <c r="C17" s="1" t="s">
        <v>73</v>
      </c>
      <c r="D17" s="1" t="s">
        <v>81</v>
      </c>
    </row>
    <row r="18" spans="2:4" ht="31.5" customHeight="1" thickBot="1" x14ac:dyDescent="0.25">
      <c r="B18" s="2" t="s">
        <v>102</v>
      </c>
      <c r="C18" s="8" t="s">
        <v>87</v>
      </c>
      <c r="D18" s="4">
        <v>1</v>
      </c>
    </row>
    <row r="19" spans="2:4" ht="28.15" customHeight="1" thickBot="1" x14ac:dyDescent="0.25">
      <c r="B19" s="2" t="s">
        <v>52</v>
      </c>
      <c r="C19" s="9" t="s">
        <v>88</v>
      </c>
      <c r="D19" s="4">
        <v>2</v>
      </c>
    </row>
    <row r="20" spans="2:4" ht="30" customHeight="1" thickBot="1" x14ac:dyDescent="0.25">
      <c r="B20" s="2" t="s">
        <v>13</v>
      </c>
      <c r="C20" s="9" t="s">
        <v>89</v>
      </c>
      <c r="D20" s="4">
        <v>5</v>
      </c>
    </row>
    <row r="21" spans="2:4" ht="39.6" customHeight="1" thickBot="1" x14ac:dyDescent="0.25">
      <c r="B21" s="2" t="s">
        <v>2</v>
      </c>
      <c r="C21" s="9" t="s">
        <v>90</v>
      </c>
      <c r="D21" s="4">
        <v>8</v>
      </c>
    </row>
    <row r="22" spans="2:4" ht="30" customHeight="1" thickBot="1" x14ac:dyDescent="0.25">
      <c r="B22" s="2" t="s">
        <v>103</v>
      </c>
      <c r="C22" s="9" t="s">
        <v>91</v>
      </c>
      <c r="D22" s="4">
        <v>10</v>
      </c>
    </row>
    <row r="23" spans="2:4" x14ac:dyDescent="0.2">
      <c r="B23" s="6"/>
    </row>
    <row r="24" spans="2:4" ht="13.5" thickBot="1" x14ac:dyDescent="0.25">
      <c r="B24" s="6"/>
    </row>
    <row r="25" spans="2:4" ht="15.75" x14ac:dyDescent="0.2">
      <c r="B25" s="105"/>
      <c r="C25" s="107"/>
    </row>
    <row r="26" spans="2:4" ht="15.6" customHeight="1" x14ac:dyDescent="0.2">
      <c r="B26" s="108" t="s">
        <v>105</v>
      </c>
      <c r="C26" s="110"/>
    </row>
    <row r="27" spans="2:4" ht="13.5" thickBot="1" x14ac:dyDescent="0.25">
      <c r="B27" s="103"/>
      <c r="C27" s="104"/>
    </row>
    <row r="28" spans="2:4" ht="15.75" thickBot="1" x14ac:dyDescent="0.25">
      <c r="B28" s="2" t="s">
        <v>92</v>
      </c>
      <c r="C28" s="4" t="s">
        <v>93</v>
      </c>
    </row>
    <row r="29" spans="2:4" ht="25.5" customHeight="1" thickBot="1" x14ac:dyDescent="0.25">
      <c r="B29" s="2" t="s">
        <v>94</v>
      </c>
      <c r="C29" s="4" t="s">
        <v>95</v>
      </c>
    </row>
    <row r="30" spans="2:4" ht="23.25" customHeight="1" thickBot="1" x14ac:dyDescent="0.25">
      <c r="B30" s="2" t="s">
        <v>96</v>
      </c>
      <c r="C30" s="4" t="s">
        <v>97</v>
      </c>
    </row>
    <row r="31" spans="2:4" ht="23.25" customHeight="1" thickBot="1" x14ac:dyDescent="0.25">
      <c r="B31" s="2" t="s">
        <v>98</v>
      </c>
      <c r="C31" s="4" t="s">
        <v>99</v>
      </c>
    </row>
    <row r="33" ht="25.15" customHeight="1" x14ac:dyDescent="0.2"/>
    <row r="34" ht="13.15" customHeight="1" x14ac:dyDescent="0.2"/>
  </sheetData>
  <mergeCells count="11">
    <mergeCell ref="B3:D3"/>
    <mergeCell ref="B4:D4"/>
    <mergeCell ref="B5:D5"/>
    <mergeCell ref="B2:D2"/>
    <mergeCell ref="C1:D1"/>
    <mergeCell ref="B27:C27"/>
    <mergeCell ref="B14:D14"/>
    <mergeCell ref="B15:D15"/>
    <mergeCell ref="B16:D16"/>
    <mergeCell ref="B25:C25"/>
    <mergeCell ref="B26:C26"/>
  </mergeCells>
  <pageMargins left="0.7" right="0.7" top="0.75" bottom="0.75" header="0.3" footer="0.3"/>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5"/>
  <sheetViews>
    <sheetView tabSelected="1" view="pageBreakPreview" topLeftCell="A28" zoomScaleSheetLayoutView="100" workbookViewId="0">
      <selection activeCell="L34" sqref="L34"/>
    </sheetView>
  </sheetViews>
  <sheetFormatPr defaultRowHeight="12.75" x14ac:dyDescent="0.2"/>
  <cols>
    <col min="3" max="3" width="11.1640625" customWidth="1"/>
    <col min="4" max="4" width="10.1640625" customWidth="1"/>
    <col min="8" max="8" width="9.33203125" customWidth="1"/>
    <col min="9" max="9" width="18.83203125" customWidth="1"/>
    <col min="11" max="11" width="8.83203125" customWidth="1"/>
  </cols>
  <sheetData>
    <row r="1" spans="1:10" ht="13.5" thickBot="1" x14ac:dyDescent="0.25"/>
    <row r="2" spans="1:10" ht="69" customHeight="1" thickBot="1" x14ac:dyDescent="0.25">
      <c r="B2" s="125"/>
      <c r="C2" s="126"/>
      <c r="D2" s="127" t="s">
        <v>376</v>
      </c>
      <c r="E2" s="127"/>
      <c r="F2" s="127"/>
      <c r="G2" s="127"/>
      <c r="H2" s="127"/>
      <c r="I2" s="128"/>
    </row>
    <row r="3" spans="1:10" ht="25.15" customHeight="1" thickBot="1" x14ac:dyDescent="0.25">
      <c r="B3" s="72" t="s">
        <v>201</v>
      </c>
      <c r="C3" s="73"/>
      <c r="D3" s="73"/>
      <c r="E3" s="73"/>
      <c r="F3" s="73"/>
      <c r="G3" s="73"/>
      <c r="H3" s="73"/>
      <c r="I3" s="74"/>
    </row>
    <row r="5" spans="1:10" x14ac:dyDescent="0.2">
      <c r="A5" s="119" t="s">
        <v>369</v>
      </c>
      <c r="B5" s="119"/>
      <c r="C5" s="119"/>
      <c r="D5" s="119"/>
      <c r="E5" s="119"/>
      <c r="F5" s="119"/>
      <c r="G5" s="119"/>
      <c r="H5" s="119"/>
      <c r="I5" s="119"/>
      <c r="J5" s="119"/>
    </row>
    <row r="6" spans="1:10" x14ac:dyDescent="0.2">
      <c r="A6" s="119"/>
      <c r="B6" s="119"/>
      <c r="C6" s="119"/>
      <c r="D6" s="119"/>
      <c r="E6" s="119"/>
      <c r="F6" s="119"/>
      <c r="G6" s="119"/>
      <c r="H6" s="119"/>
      <c r="I6" s="119"/>
      <c r="J6" s="119"/>
    </row>
    <row r="8" spans="1:10" ht="15.75" x14ac:dyDescent="0.2">
      <c r="B8" s="129" t="s">
        <v>112</v>
      </c>
      <c r="C8" s="129"/>
      <c r="D8" s="129"/>
      <c r="E8" s="129"/>
      <c r="F8" s="129"/>
      <c r="G8" s="129"/>
      <c r="H8" s="129"/>
    </row>
    <row r="9" spans="1:10" ht="13.15" customHeight="1" x14ac:dyDescent="0.2">
      <c r="B9" s="133" t="s">
        <v>106</v>
      </c>
      <c r="C9" s="131" t="s">
        <v>167</v>
      </c>
      <c r="D9" s="19">
        <v>10</v>
      </c>
      <c r="E9" s="19">
        <v>20</v>
      </c>
      <c r="F9" s="21">
        <v>50</v>
      </c>
      <c r="G9" s="23">
        <v>80</v>
      </c>
      <c r="H9" s="23">
        <v>100</v>
      </c>
    </row>
    <row r="10" spans="1:10" ht="26.45" customHeight="1" x14ac:dyDescent="0.2">
      <c r="B10" s="133"/>
      <c r="C10" s="131"/>
      <c r="D10" s="10"/>
      <c r="E10" s="10"/>
      <c r="F10" s="12"/>
      <c r="G10" s="14"/>
      <c r="H10" s="14"/>
    </row>
    <row r="11" spans="1:10" ht="13.9" customHeight="1" thickBot="1" x14ac:dyDescent="0.25">
      <c r="B11" s="133"/>
      <c r="C11" s="132"/>
      <c r="D11" s="11" t="s">
        <v>107</v>
      </c>
      <c r="E11" s="11" t="s">
        <v>107</v>
      </c>
      <c r="F11" s="13" t="s">
        <v>108</v>
      </c>
      <c r="G11" s="15" t="s">
        <v>109</v>
      </c>
      <c r="H11" s="15" t="s">
        <v>109</v>
      </c>
    </row>
    <row r="12" spans="1:10" ht="26.45" customHeight="1" x14ac:dyDescent="0.2">
      <c r="B12" s="133"/>
      <c r="C12" s="130" t="s">
        <v>168</v>
      </c>
      <c r="D12" s="16">
        <v>8</v>
      </c>
      <c r="E12" s="19">
        <v>16</v>
      </c>
      <c r="F12" s="21">
        <v>40</v>
      </c>
      <c r="G12" s="21">
        <v>64</v>
      </c>
      <c r="H12" s="23">
        <v>80</v>
      </c>
    </row>
    <row r="13" spans="1:10" x14ac:dyDescent="0.2">
      <c r="B13" s="133"/>
      <c r="C13" s="131"/>
      <c r="D13" s="17"/>
      <c r="E13" s="20"/>
      <c r="F13" s="22"/>
      <c r="G13" s="22"/>
      <c r="H13" s="24"/>
    </row>
    <row r="14" spans="1:10" ht="13.9" customHeight="1" thickBot="1" x14ac:dyDescent="0.25">
      <c r="B14" s="133"/>
      <c r="C14" s="132"/>
      <c r="D14" s="18" t="s">
        <v>110</v>
      </c>
      <c r="E14" s="11" t="s">
        <v>107</v>
      </c>
      <c r="F14" s="13" t="s">
        <v>108</v>
      </c>
      <c r="G14" s="13" t="s">
        <v>108</v>
      </c>
      <c r="H14" s="15" t="s">
        <v>109</v>
      </c>
    </row>
    <row r="15" spans="1:10" ht="13.15" customHeight="1" x14ac:dyDescent="0.2">
      <c r="B15" s="133"/>
      <c r="C15" s="130" t="s">
        <v>169</v>
      </c>
      <c r="D15" s="16">
        <v>5</v>
      </c>
      <c r="E15" s="19">
        <v>10</v>
      </c>
      <c r="F15" s="19">
        <v>25</v>
      </c>
      <c r="G15" s="21">
        <v>40</v>
      </c>
      <c r="H15" s="21">
        <v>50</v>
      </c>
    </row>
    <row r="16" spans="1:10" x14ac:dyDescent="0.2">
      <c r="B16" s="133"/>
      <c r="C16" s="131"/>
      <c r="D16" s="25"/>
      <c r="E16" s="10"/>
      <c r="F16" s="10"/>
      <c r="G16" s="12"/>
      <c r="H16" s="12"/>
    </row>
    <row r="17" spans="2:9" ht="13.9" customHeight="1" thickBot="1" x14ac:dyDescent="0.25">
      <c r="B17" s="133"/>
      <c r="C17" s="132"/>
      <c r="D17" s="18" t="s">
        <v>110</v>
      </c>
      <c r="E17" s="11" t="s">
        <v>107</v>
      </c>
      <c r="F17" s="11" t="s">
        <v>107</v>
      </c>
      <c r="G17" s="13" t="s">
        <v>108</v>
      </c>
      <c r="H17" s="13" t="s">
        <v>108</v>
      </c>
    </row>
    <row r="18" spans="2:9" ht="13.15" customHeight="1" x14ac:dyDescent="0.2">
      <c r="B18" s="133"/>
      <c r="C18" s="130" t="s">
        <v>170</v>
      </c>
      <c r="D18" s="16">
        <v>2</v>
      </c>
      <c r="E18" s="16">
        <v>4</v>
      </c>
      <c r="F18" s="19">
        <v>10</v>
      </c>
      <c r="G18" s="19">
        <v>16</v>
      </c>
      <c r="H18" s="19">
        <v>20</v>
      </c>
    </row>
    <row r="19" spans="2:9" x14ac:dyDescent="0.2">
      <c r="B19" s="133"/>
      <c r="C19" s="131"/>
      <c r="D19" s="25"/>
      <c r="E19" s="25"/>
      <c r="F19" s="10"/>
      <c r="G19" s="10"/>
      <c r="H19" s="10"/>
    </row>
    <row r="20" spans="2:9" ht="13.9" customHeight="1" thickBot="1" x14ac:dyDescent="0.25">
      <c r="B20" s="133"/>
      <c r="C20" s="132"/>
      <c r="D20" s="18" t="s">
        <v>110</v>
      </c>
      <c r="E20" s="18" t="s">
        <v>110</v>
      </c>
      <c r="F20" s="11" t="s">
        <v>107</v>
      </c>
      <c r="G20" s="11" t="s">
        <v>107</v>
      </c>
      <c r="H20" s="11" t="s">
        <v>107</v>
      </c>
    </row>
    <row r="21" spans="2:9" ht="21.6" customHeight="1" x14ac:dyDescent="0.2">
      <c r="B21" s="133"/>
      <c r="C21" s="130" t="s">
        <v>171</v>
      </c>
      <c r="D21" s="16">
        <v>1</v>
      </c>
      <c r="E21" s="16">
        <v>2</v>
      </c>
      <c r="F21" s="16">
        <v>5</v>
      </c>
      <c r="G21" s="16">
        <v>8</v>
      </c>
      <c r="H21" s="19">
        <v>10</v>
      </c>
    </row>
    <row r="22" spans="2:9" x14ac:dyDescent="0.2">
      <c r="B22" s="133"/>
      <c r="C22" s="131"/>
      <c r="D22" s="17"/>
      <c r="E22" s="17"/>
      <c r="F22" s="17"/>
      <c r="G22" s="17"/>
      <c r="H22" s="20"/>
    </row>
    <row r="23" spans="2:9" ht="13.5" thickBot="1" x14ac:dyDescent="0.25">
      <c r="B23" s="134"/>
      <c r="C23" s="132"/>
      <c r="D23" s="18" t="s">
        <v>110</v>
      </c>
      <c r="E23" s="18" t="s">
        <v>110</v>
      </c>
      <c r="F23" s="18" t="s">
        <v>110</v>
      </c>
      <c r="G23" s="18" t="s">
        <v>110</v>
      </c>
      <c r="H23" s="11" t="s">
        <v>107</v>
      </c>
    </row>
    <row r="24" spans="2:9" ht="24" customHeight="1" x14ac:dyDescent="0.2">
      <c r="B24" s="139"/>
      <c r="C24" s="140"/>
      <c r="D24" s="130" t="s">
        <v>172</v>
      </c>
      <c r="E24" s="130" t="s">
        <v>173</v>
      </c>
      <c r="F24" s="130" t="s">
        <v>174</v>
      </c>
      <c r="G24" s="130" t="s">
        <v>175</v>
      </c>
      <c r="H24" s="130" t="s">
        <v>176</v>
      </c>
    </row>
    <row r="25" spans="2:9" x14ac:dyDescent="0.2">
      <c r="B25" s="141"/>
      <c r="C25" s="142"/>
      <c r="D25" s="131"/>
      <c r="E25" s="131"/>
      <c r="F25" s="131"/>
      <c r="G25" s="131"/>
      <c r="H25" s="131"/>
    </row>
    <row r="26" spans="2:9" ht="13.5" thickBot="1" x14ac:dyDescent="0.25">
      <c r="B26" s="141"/>
      <c r="C26" s="142"/>
      <c r="D26" s="132"/>
      <c r="E26" s="132"/>
      <c r="F26" s="132"/>
      <c r="G26" s="132"/>
      <c r="H26" s="132"/>
    </row>
    <row r="27" spans="2:9" ht="34.15" customHeight="1" thickBot="1" x14ac:dyDescent="0.25">
      <c r="B27" s="141"/>
      <c r="C27" s="142"/>
      <c r="D27" s="136" t="s">
        <v>111</v>
      </c>
      <c r="E27" s="137"/>
      <c r="F27" s="137"/>
      <c r="G27" s="137"/>
      <c r="H27" s="138"/>
    </row>
    <row r="30" spans="2:9" ht="15.75" x14ac:dyDescent="0.2">
      <c r="B30" s="129" t="s">
        <v>113</v>
      </c>
      <c r="C30" s="129"/>
      <c r="D30" s="129"/>
      <c r="E30" s="129"/>
      <c r="F30" s="129"/>
      <c r="G30" s="129"/>
      <c r="H30" s="129"/>
      <c r="I30" s="129"/>
    </row>
    <row r="31" spans="2:9" ht="52.9" customHeight="1" x14ac:dyDescent="0.2">
      <c r="B31" s="26" t="s">
        <v>109</v>
      </c>
      <c r="C31" s="135" t="s">
        <v>177</v>
      </c>
      <c r="D31" s="135"/>
      <c r="E31" s="135"/>
      <c r="F31" s="135"/>
      <c r="G31" s="135"/>
      <c r="H31" s="135"/>
      <c r="I31" s="135"/>
    </row>
    <row r="32" spans="2:9" ht="53.45" customHeight="1" x14ac:dyDescent="0.2">
      <c r="B32" s="27" t="s">
        <v>108</v>
      </c>
      <c r="C32" s="135" t="s">
        <v>178</v>
      </c>
      <c r="D32" s="135"/>
      <c r="E32" s="135"/>
      <c r="F32" s="135"/>
      <c r="G32" s="135"/>
      <c r="H32" s="135"/>
      <c r="I32" s="135"/>
    </row>
    <row r="33" spans="1:10" ht="54.6" customHeight="1" x14ac:dyDescent="0.2">
      <c r="B33" s="28" t="s">
        <v>107</v>
      </c>
      <c r="C33" s="135" t="s">
        <v>179</v>
      </c>
      <c r="D33" s="135"/>
      <c r="E33" s="135"/>
      <c r="F33" s="135"/>
      <c r="G33" s="135"/>
      <c r="H33" s="135"/>
      <c r="I33" s="135"/>
    </row>
    <row r="34" spans="1:10" ht="53.45" customHeight="1" x14ac:dyDescent="0.2">
      <c r="B34" s="29" t="s">
        <v>110</v>
      </c>
      <c r="C34" s="135" t="s">
        <v>180</v>
      </c>
      <c r="D34" s="135"/>
      <c r="E34" s="135"/>
      <c r="F34" s="135"/>
      <c r="G34" s="135"/>
      <c r="H34" s="135"/>
      <c r="I34" s="135"/>
    </row>
    <row r="36" spans="1:10" hidden="1" x14ac:dyDescent="0.2"/>
    <row r="37" spans="1:10" hidden="1" x14ac:dyDescent="0.2"/>
    <row r="38" spans="1:10" hidden="1" x14ac:dyDescent="0.2"/>
    <row r="39" spans="1:10" x14ac:dyDescent="0.2">
      <c r="A39" s="119" t="s">
        <v>370</v>
      </c>
      <c r="B39" s="119"/>
      <c r="C39" s="119"/>
      <c r="D39" s="119"/>
      <c r="E39" s="119"/>
      <c r="F39" s="119"/>
      <c r="G39" s="119"/>
      <c r="H39" s="119"/>
      <c r="I39" s="119"/>
      <c r="J39" s="119"/>
    </row>
    <row r="40" spans="1:10" x14ac:dyDescent="0.2">
      <c r="A40" s="119"/>
      <c r="B40" s="119"/>
      <c r="C40" s="119"/>
      <c r="D40" s="119"/>
      <c r="E40" s="119"/>
      <c r="F40" s="119"/>
      <c r="G40" s="119"/>
      <c r="H40" s="119"/>
      <c r="I40" s="119"/>
      <c r="J40" s="119"/>
    </row>
    <row r="43" spans="1:10" x14ac:dyDescent="0.2">
      <c r="B43" s="120" t="s">
        <v>371</v>
      </c>
      <c r="C43" s="120"/>
      <c r="D43" s="120"/>
      <c r="E43" s="120"/>
      <c r="F43" s="122"/>
      <c r="G43" s="122"/>
    </row>
    <row r="44" spans="1:10" x14ac:dyDescent="0.2">
      <c r="B44" s="120" t="s">
        <v>372</v>
      </c>
      <c r="C44" s="120"/>
      <c r="D44" s="120"/>
      <c r="E44" s="120"/>
      <c r="F44" s="123"/>
      <c r="G44" s="123"/>
    </row>
    <row r="45" spans="1:10" ht="27.75" customHeight="1" x14ac:dyDescent="0.2">
      <c r="B45" s="121" t="s">
        <v>373</v>
      </c>
      <c r="C45" s="121"/>
      <c r="D45" s="121"/>
      <c r="E45" s="121"/>
      <c r="F45" s="124"/>
      <c r="G45" s="124"/>
    </row>
  </sheetData>
  <mergeCells count="30">
    <mergeCell ref="C31:I31"/>
    <mergeCell ref="C32:I32"/>
    <mergeCell ref="C33:I33"/>
    <mergeCell ref="C34:I34"/>
    <mergeCell ref="E24:E26"/>
    <mergeCell ref="F24:F26"/>
    <mergeCell ref="G24:G26"/>
    <mergeCell ref="D27:H27"/>
    <mergeCell ref="B24:C27"/>
    <mergeCell ref="B3:I3"/>
    <mergeCell ref="B2:C2"/>
    <mergeCell ref="D2:I2"/>
    <mergeCell ref="B8:H8"/>
    <mergeCell ref="B30:I30"/>
    <mergeCell ref="H24:H26"/>
    <mergeCell ref="D24:D26"/>
    <mergeCell ref="C21:C23"/>
    <mergeCell ref="B9:B23"/>
    <mergeCell ref="C9:C11"/>
    <mergeCell ref="C12:C14"/>
    <mergeCell ref="C15:C17"/>
    <mergeCell ref="C18:C20"/>
    <mergeCell ref="A5:J6"/>
    <mergeCell ref="A39:J40"/>
    <mergeCell ref="B43:E43"/>
    <mergeCell ref="B44:E44"/>
    <mergeCell ref="B45:E45"/>
    <mergeCell ref="F43:G43"/>
    <mergeCell ref="F44:G44"/>
    <mergeCell ref="F45:G45"/>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MATRIZ DE RISCO - PLANEJAMENTO</vt:lpstr>
      <vt:lpstr>MATRIZ DE RISCO - CONTRATO</vt:lpstr>
      <vt:lpstr>MEMÓRIA DE CÁLCULO</vt:lpstr>
      <vt:lpstr>LEGENDAS</vt:lpstr>
      <vt:lpstr>LEGENDAS!Area_de_impressao</vt:lpstr>
      <vt:lpstr>'MATRIZ DE RISCO - PLANEJAMENTO'!Area_de_impressao</vt:lpstr>
      <vt:lpstr>'MEMÓRIA DE CÁLCULO'!Area_de_impressao</vt:lpstr>
      <vt:lpstr>'MATRIZ DE RISCO - CONTRATO'!Titulos_de_impressao</vt:lpstr>
      <vt:lpstr>'MATRIZ DE RISCO - PLANEJAMENTO'!Titulos_de_impressao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2026-01-29T17:37:04Z</cp:lastPrinted>
  <dcterms:created xsi:type="dcterms:W3CDTF">2022-01-08T22:33:24Z</dcterms:created>
  <dcterms:modified xsi:type="dcterms:W3CDTF">2026-01-29T17:37:08Z</dcterms:modified>
</cp:coreProperties>
</file>